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https://ankaranobcina.sharepoint.com/46.02.01/Oddaja JN/2021/JN-06-2021_Pokopališče_gradnja/03_RD/vk/popisi del/"/>
    </mc:Choice>
  </mc:AlternateContent>
  <xr:revisionPtr revIDLastSave="198" documentId="13_ncr:1_{0A946400-6F2B-4B4D-A145-D463B7F40BBC}" xr6:coauthVersionLast="47" xr6:coauthVersionMax="47" xr10:uidLastSave="{C69AAAA0-F16D-4398-A740-8A13C15E53D9}"/>
  <bookViews>
    <workbookView xWindow="525" yWindow="0" windowWidth="16725" windowHeight="14745" tabRatio="790" xr2:uid="{00000000-000D-0000-FFFF-FFFF00000000}"/>
  </bookViews>
  <sheets>
    <sheet name="REKAPITULACIJA GO" sheetId="2" r:id="rId1"/>
    <sheet name="RAZPISNA DOLOČILA" sheetId="19" r:id="rId2"/>
    <sheet name="PRIPR.DELA" sheetId="20" r:id="rId3"/>
    <sheet name="ZEMELJSKA " sheetId="4" r:id="rId4"/>
    <sheet name="BETONSKA " sheetId="5" r:id="rId5"/>
    <sheet name="TESARSKA " sheetId="7" r:id="rId6"/>
    <sheet name="ZIDARSKA " sheetId="6" r:id="rId7"/>
    <sheet name="OBRTNIŠKA" sheetId="9" r:id="rId8"/>
    <sheet name="POHIŠTVENA OPREMA" sheetId="21" r:id="rId9"/>
  </sheets>
  <externalReferences>
    <externalReference r:id="rId10"/>
  </externalReferences>
  <definedNames>
    <definedName name="Excel_BuiltIn_Print_Titles" localSheetId="4">'BETONSKA '!$3:$3</definedName>
    <definedName name="Excel_BuiltIn_Print_Titles" localSheetId="7">OBRTNIŠKA!$4:$4</definedName>
    <definedName name="Excel_BuiltIn_Print_Titles" localSheetId="8">'POHIŠTVENA OPREMA'!$4:$4</definedName>
    <definedName name="Excel_BuiltIn_Print_Titles" localSheetId="5">'TESARSKA '!$4:$4</definedName>
    <definedName name="Excel_BuiltIn_Print_Titles" localSheetId="6">'ZIDARSKA '!$4:$4</definedName>
    <definedName name="Excel_BuiltIn_Print_Titles_4">'[1]NEPREDVIDENA GR.DELA'!#REF!</definedName>
    <definedName name="_xlnm.Print_Area" localSheetId="4">'BETONSKA '!$A$1:$F$99</definedName>
    <definedName name="_xlnm.Print_Area" localSheetId="7">OBRTNIŠKA!$A$1:$F$196</definedName>
    <definedName name="_xlnm.Print_Area" localSheetId="8">'POHIŠTVENA OPREMA'!$A$1:$F$34</definedName>
    <definedName name="_xlnm.Print_Area" localSheetId="2">PRIPR.DELA!$A$1:$F$88</definedName>
    <definedName name="_xlnm.Print_Area" localSheetId="0">'REKAPITULACIJA GO'!$A$1:$G$58</definedName>
    <definedName name="_xlnm.Print_Area" localSheetId="5">'TESARSKA '!$A$1:$F$66</definedName>
    <definedName name="_xlnm.Print_Area" localSheetId="6">'ZIDARSKA '!$A$1:$F$65</definedName>
    <definedName name="Print_Titles_0" localSheetId="4">'BETONSKA '!$3:$3</definedName>
    <definedName name="Print_Titles_0" localSheetId="7">OBRTNIŠKA!$4:$4</definedName>
    <definedName name="Print_Titles_0" localSheetId="8">'POHIŠTVENA OPREMA'!$4:$4</definedName>
    <definedName name="Print_Titles_0" localSheetId="5">'TESARSKA '!$4:$4</definedName>
    <definedName name="Print_Titles_0" localSheetId="6">'ZIDARSKA '!$4:$4</definedName>
    <definedName name="Print_Titles_0_0" localSheetId="4">'BETONSKA '!$3:$3</definedName>
    <definedName name="Print_Titles_0_0" localSheetId="7">OBRTNIŠKA!$4:$4</definedName>
    <definedName name="Print_Titles_0_0" localSheetId="8">'POHIŠTVENA OPREMA'!$4:$4</definedName>
    <definedName name="Print_Titles_0_0" localSheetId="5">'TESARSKA '!$4:$4</definedName>
    <definedName name="Print_Titles_0_0" localSheetId="6">'ZIDARSKA '!$4:$4</definedName>
    <definedName name="Print_Titles_0_0_0" localSheetId="4">'BETONSKA '!$3:$3</definedName>
    <definedName name="Print_Titles_0_0_0" localSheetId="7">OBRTNIŠKA!$4:$4</definedName>
    <definedName name="Print_Titles_0_0_0" localSheetId="8">'POHIŠTVENA OPREMA'!$4:$4</definedName>
    <definedName name="Print_Titles_0_0_0" localSheetId="5">'TESARSKA '!$4:$4</definedName>
    <definedName name="Print_Titles_0_0_0" localSheetId="6">'ZIDARSKA '!$4:$4</definedName>
    <definedName name="Print_Titles_0_0_0_0" localSheetId="4">'BETONSKA '!$3:$3</definedName>
    <definedName name="Print_Titles_0_0_0_0" localSheetId="7">OBRTNIŠKA!$4:$4</definedName>
    <definedName name="Print_Titles_0_0_0_0" localSheetId="8">'POHIŠTVENA OPREMA'!$4:$4</definedName>
    <definedName name="Print_Titles_0_0_0_0" localSheetId="5">'TESARSKA '!$4:$4</definedName>
    <definedName name="Print_Titles_0_0_0_0" localSheetId="6">'ZIDARSKA '!$4:$4</definedName>
    <definedName name="Print_Titles_0_0_0_0_0" localSheetId="4">'BETONSKA '!$3:$3</definedName>
    <definedName name="Print_Titles_0_0_0_0_0" localSheetId="7">OBRTNIŠKA!$4:$4</definedName>
    <definedName name="Print_Titles_0_0_0_0_0" localSheetId="8">'POHIŠTVENA OPREMA'!$4:$4</definedName>
    <definedName name="Print_Titles_0_0_0_0_0" localSheetId="5">'TESARSKA '!$4:$4</definedName>
    <definedName name="Print_Titles_0_0_0_0_0" localSheetId="6">'ZIDARSKA '!$4:$4</definedName>
    <definedName name="Print_Titles_0_0_0_0_0_0" localSheetId="4">'BETONSKA '!$3:$3</definedName>
    <definedName name="Print_Titles_0_0_0_0_0_0" localSheetId="7">OBRTNIŠKA!$4:$4</definedName>
    <definedName name="Print_Titles_0_0_0_0_0_0" localSheetId="8">'POHIŠTVENA OPREMA'!$4:$4</definedName>
    <definedName name="Print_Titles_0_0_0_0_0_0" localSheetId="5">'TESARSKA '!$4:$4</definedName>
    <definedName name="Print_Titles_0_0_0_0_0_0" localSheetId="6">'ZIDARSKA '!$4:$4</definedName>
    <definedName name="Print_Titles_0_0_0_0_0_0_0" localSheetId="4">'BETONSKA '!$3:$3</definedName>
    <definedName name="Print_Titles_0_0_0_0_0_0_0" localSheetId="7">OBRTNIŠKA!$4:$4</definedName>
    <definedName name="Print_Titles_0_0_0_0_0_0_0" localSheetId="8">'POHIŠTVENA OPREMA'!$4:$4</definedName>
    <definedName name="Print_Titles_0_0_0_0_0_0_0" localSheetId="5">'TESARSKA '!$4:$4</definedName>
    <definedName name="Print_Titles_0_0_0_0_0_0_0" localSheetId="6">'ZIDARSKA '!$4:$4</definedName>
    <definedName name="Print_Titles_0_0_0_0_0_0_0_0" localSheetId="4">'BETONSKA '!$3:$3</definedName>
    <definedName name="Print_Titles_0_0_0_0_0_0_0_0" localSheetId="7">OBRTNIŠKA!$4:$4</definedName>
    <definedName name="Print_Titles_0_0_0_0_0_0_0_0" localSheetId="8">'POHIŠTVENA OPREMA'!$4:$4</definedName>
    <definedName name="Print_Titles_0_0_0_0_0_0_0_0" localSheetId="5">'TESARSKA '!$4:$4</definedName>
    <definedName name="Print_Titles_0_0_0_0_0_0_0_0" localSheetId="6">'ZIDARSKA '!$4:$4</definedName>
    <definedName name="_xlnm.Print_Titles" localSheetId="4">'BETONSKA '!$3:$3</definedName>
    <definedName name="_xlnm.Print_Titles" localSheetId="7">OBRTNIŠKA!$4:$4</definedName>
    <definedName name="_xlnm.Print_Titles" localSheetId="8">'POHIŠTVENA OPREMA'!$4:$4</definedName>
    <definedName name="_xlnm.Print_Titles" localSheetId="5">'TESARSKA '!$4:$4</definedName>
    <definedName name="_xlnm.Print_Titles" localSheetId="6">'ZIDARSKA '!$4:$4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F42" i="2" l="1"/>
  <c r="F37" i="2"/>
  <c r="F12" i="21"/>
  <c r="F15" i="21"/>
  <c r="F18" i="21"/>
  <c r="F30" i="21"/>
  <c r="F9" i="21"/>
  <c r="F12" i="9"/>
  <c r="F15" i="9"/>
  <c r="F16" i="9"/>
  <c r="F27" i="9"/>
  <c r="F34" i="9"/>
  <c r="F42" i="9"/>
  <c r="F43" i="9"/>
  <c r="F47" i="9"/>
  <c r="F48" i="9"/>
  <c r="F49" i="9"/>
  <c r="F50" i="9"/>
  <c r="F51" i="9"/>
  <c r="F52" i="9"/>
  <c r="F53" i="9"/>
  <c r="F54" i="9"/>
  <c r="F56" i="9"/>
  <c r="F62" i="9"/>
  <c r="F63" i="9"/>
  <c r="F64" i="9"/>
  <c r="F65" i="9"/>
  <c r="F67" i="9"/>
  <c r="F75" i="9"/>
  <c r="F77" i="9"/>
  <c r="F80" i="9"/>
  <c r="F81" i="9"/>
  <c r="F83" i="9"/>
  <c r="F86" i="9"/>
  <c r="F181" i="9"/>
  <c r="F182" i="9"/>
  <c r="F183" i="9"/>
  <c r="F184" i="9"/>
  <c r="F185" i="9"/>
  <c r="F186" i="9"/>
  <c r="F187" i="9"/>
  <c r="F188" i="9"/>
  <c r="F189" i="9"/>
  <c r="F190" i="9"/>
  <c r="F191" i="9"/>
  <c r="F192" i="9"/>
  <c r="F193" i="9"/>
  <c r="F9" i="9"/>
  <c r="F15" i="6"/>
  <c r="F18" i="6"/>
  <c r="F21" i="6"/>
  <c r="F24" i="6"/>
  <c r="F27" i="6"/>
  <c r="F34" i="6"/>
  <c r="F39" i="6"/>
  <c r="F43" i="6"/>
  <c r="F44" i="6"/>
  <c r="F45" i="6"/>
  <c r="F49" i="6"/>
  <c r="F50" i="6"/>
  <c r="F51" i="6"/>
  <c r="F60" i="6"/>
  <c r="F61" i="6"/>
  <c r="F11" i="6"/>
  <c r="F10" i="7"/>
  <c r="F13" i="7"/>
  <c r="F16" i="7"/>
  <c r="F19" i="7"/>
  <c r="F29" i="7"/>
  <c r="F31" i="7"/>
  <c r="F33" i="7"/>
  <c r="F35" i="7"/>
  <c r="F37" i="7"/>
  <c r="F39" i="7"/>
  <c r="F41" i="7"/>
  <c r="F43" i="7"/>
  <c r="F45" i="7"/>
  <c r="F49" i="7"/>
  <c r="F51" i="7"/>
  <c r="F53" i="7"/>
  <c r="F57" i="7"/>
  <c r="F58" i="7"/>
  <c r="F61" i="7"/>
  <c r="F8" i="7"/>
  <c r="F12" i="5"/>
  <c r="F16" i="5"/>
  <c r="F17" i="5"/>
  <c r="F21" i="5"/>
  <c r="F25" i="5"/>
  <c r="F29" i="5"/>
  <c r="F39" i="5"/>
  <c r="F40" i="5"/>
  <c r="F43" i="5"/>
  <c r="F44" i="5"/>
  <c r="F47" i="5"/>
  <c r="F48" i="5"/>
  <c r="F51" i="5"/>
  <c r="F57" i="5"/>
  <c r="F65" i="5"/>
  <c r="F66" i="5"/>
  <c r="F69" i="5"/>
  <c r="F72" i="5"/>
  <c r="F78" i="5"/>
  <c r="F80" i="5"/>
  <c r="F81" i="5"/>
  <c r="F84" i="5"/>
  <c r="F85" i="5"/>
  <c r="F88" i="5"/>
  <c r="F89" i="5"/>
  <c r="F92" i="5"/>
  <c r="F93" i="5"/>
  <c r="F96" i="5"/>
  <c r="F11" i="5"/>
  <c r="F12" i="4"/>
  <c r="F15" i="4"/>
  <c r="F18" i="4"/>
  <c r="F9" i="4"/>
  <c r="F64" i="20"/>
  <c r="F66" i="20"/>
  <c r="F68" i="20"/>
  <c r="F71" i="20"/>
  <c r="F84" i="20"/>
  <c r="F54" i="20"/>
  <c r="F64" i="6" l="1"/>
  <c r="F66" i="7"/>
  <c r="F32" i="21"/>
  <c r="D85" i="5" l="1"/>
  <c r="D89" i="5"/>
  <c r="D93" i="5"/>
  <c r="D49" i="7"/>
  <c r="D51" i="7"/>
  <c r="D84" i="5"/>
  <c r="D88" i="5"/>
  <c r="D21" i="6"/>
  <c r="D39" i="7"/>
  <c r="D37" i="7"/>
  <c r="D29" i="7"/>
  <c r="D72" i="5"/>
  <c r="D39" i="5"/>
  <c r="D51" i="5"/>
  <c r="D43" i="5"/>
  <c r="D47" i="5"/>
  <c r="D8" i="7"/>
  <c r="D9" i="4"/>
  <c r="F50" i="20"/>
  <c r="F88" i="20" s="1"/>
  <c r="F196" i="9" l="1"/>
  <c r="F35" i="2" s="1"/>
  <c r="F22" i="4"/>
  <c r="F27" i="2" s="1"/>
  <c r="F99" i="5"/>
  <c r="F29" i="2" s="1"/>
  <c r="F33" i="2"/>
  <c r="F31" i="2"/>
  <c r="F39" i="2" l="1"/>
  <c r="F23" i="2"/>
</calcChain>
</file>

<file path=xl/sharedStrings.xml><?xml version="1.0" encoding="utf-8"?>
<sst xmlns="http://schemas.openxmlformats.org/spreadsheetml/2006/main" count="636" uniqueCount="385">
  <si>
    <t xml:space="preserve">Investitor:   </t>
  </si>
  <si>
    <t>OBČINA ANKARAN</t>
  </si>
  <si>
    <t xml:space="preserve">Objekt:      </t>
  </si>
  <si>
    <t>POKOPALIŠČE ANKARAN</t>
  </si>
  <si>
    <t xml:space="preserve"> -poslovilni objekt</t>
  </si>
  <si>
    <t xml:space="preserve"> -oporni zidovi in žarni zidovi</t>
  </si>
  <si>
    <t xml:space="preserve">Štev. proj.:     </t>
  </si>
  <si>
    <t xml:space="preserve">Datum:      </t>
  </si>
  <si>
    <t>23.11.2021</t>
  </si>
  <si>
    <t xml:space="preserve">REKAPITULACIJA </t>
  </si>
  <si>
    <t>RUŠITVENA DELA - NISO PREDMET TEGA POPISA</t>
  </si>
  <si>
    <t>1.</t>
  </si>
  <si>
    <t>PRIPRAVLJALNA DELA - velja za vsa dela</t>
  </si>
  <si>
    <t>2.</t>
  </si>
  <si>
    <t>GRADBENO OBRTNIŠKA DELA POSLOVILNI OBJEKT</t>
  </si>
  <si>
    <t xml:space="preserve">I.               </t>
  </si>
  <si>
    <t>Zemeljska dela</t>
  </si>
  <si>
    <t>II.</t>
  </si>
  <si>
    <t>Betonska dela</t>
  </si>
  <si>
    <t>III.</t>
  </si>
  <si>
    <t>Tesarska dela</t>
  </si>
  <si>
    <t>IV.</t>
  </si>
  <si>
    <t>Zidarska dela</t>
  </si>
  <si>
    <t>V.</t>
  </si>
  <si>
    <t>Obrtniška dela</t>
  </si>
  <si>
    <t>Nepredvidena dela (3%)</t>
  </si>
  <si>
    <t xml:space="preserve">      Gradbeno obrtniška dela skupaj: </t>
  </si>
  <si>
    <t>OPOMBE!</t>
  </si>
  <si>
    <t xml:space="preserve">- Pred pričetkom del je treba vse opise, mere, količine </t>
  </si>
  <si>
    <t xml:space="preserve">  in obdelave kontrolirati po zadnjeveljavnih načrtih, detajlih in opisih</t>
  </si>
  <si>
    <t xml:space="preserve">  ter preveriti dejanske izmere na objektu!!</t>
  </si>
  <si>
    <t>DOLOČILA OBLIKOVANJA PONUDBE IN IZVEDBE DEL</t>
  </si>
  <si>
    <t xml:space="preserve">SPLOŠNA DOLOČILA </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</si>
  <si>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</si>
  <si>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</si>
  <si>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r>
      <t>Uporaba popisa brez vseh prej omenjenih sestavin projekta NI DOVOJENA.</t>
    </r>
    <r>
      <rPr>
        <sz val="10"/>
        <rFont val="Arial"/>
        <family val="2"/>
        <charset val="238"/>
      </rPr>
      <t xml:space="preserve"> </t>
    </r>
    <r>
      <rPr>
        <b/>
        <sz val="10"/>
        <rFont val="Arial"/>
        <family val="2"/>
        <charset val="238"/>
      </rPr>
      <t>Ponudba, ki se sklicuje zgolj na tekstualni del popisa ni veljavna oziroma je smatrana kot pomankljiva.</t>
    </r>
    <r>
      <rPr>
        <sz val="10"/>
        <rFont val="Arial"/>
        <family val="2"/>
        <charset val="238"/>
      </rPr>
      <t xml:space="preserve"> </t>
    </r>
  </si>
  <si>
    <t>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</si>
  <si>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Vsak ponudnik z oddajo ponudbe prav tako izjavlja, da je dokumantacija popolna in da je sposoben v popolnosti kvalitetno izvesti predmetni objekt.</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</si>
  <si>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</si>
  <si>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</si>
  <si>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 - Posamezni ponudnik z oddajo ponudbe izjavlja, da bo predmetno zgradbo izvajal izključno skladno s predmetno projektno dokumentacijo.</t>
  </si>
  <si>
    <t xml:space="preserve">- Projektantski nadzor za arhitekturo lahko opravlja izključno odgovorni projektant arhitekture, ki je izdelal načrt arhitekture za predmetni objekt. </t>
  </si>
  <si>
    <t>- Vse morebitne spremembe in dopolnitve lahko izdelajo izključno avtorji navedenih projektov, pri čemer mora biti vsaka sprememba in dopolnitev pisno zavedena v gradbeni dnevnik, ožigosana in podpisana s strani odgovornega projektanta arhitekture in odgovornega nadzornika.</t>
  </si>
  <si>
    <t xml:space="preserve"> - Kot spremembe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</si>
  <si>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 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</si>
  <si>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CENA PO ENOTI MORA VSEBOVATI:</t>
  </si>
  <si>
    <t>Popolna ponudba za izvedbo GOI del mora v ceni/enoto   vsebovati tudi (če ni drugače navedeno) :</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</si>
  <si>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</si>
  <si>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 -Ponudba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</si>
  <si>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</si>
  <si>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xml:space="preserve">- vse stroške, ki zajemajo izvedbo del in materiala po popisu GOI del, popisom GOI del za izvedbo priključkov na komunalno, vodovodno, plinovodno, tk, kabelsko in elektro infrastrukturo </t>
  </si>
  <si>
    <t>- vsi splošni in stalni stroški povezani z organizacijo in delo na gradbišču,</t>
  </si>
  <si>
    <t>- transportni stroški v območju in izven območja gradbišča,</t>
  </si>
  <si>
    <t xml:space="preserve"> -vsi vertikalni in horizontalni transporti delavcev in materiala</t>
  </si>
  <si>
    <t xml:space="preserve"> -vsa potrebna pomožna delovna sredstva za delo, kot npr. lestve, delovni odri  , orodje….</t>
  </si>
  <si>
    <t>- splošni stroški pristojbin in davkov upravnih organov pri prijavi gradbišča, pridobivanja raznih dovoljenj in soglasij za izvedbo,</t>
  </si>
  <si>
    <t>- stroški in pridobivanja soglasja za eventuelno zaporo cest,</t>
  </si>
  <si>
    <t>- stroški porabe električne energije, vode in telefona,</t>
  </si>
  <si>
    <t xml:space="preserve"> - vse stroške eventuelnega gretja prostorov s "tajfuni" in/ali ev. potrebnih del in/ali materialov, potrebnih za zagotovitev pogodbenih terminskih rokov</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</si>
  <si>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</si>
  <si>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predajo vseh, v načrte vnešenih sprememb med gradnjo (potrjenih s strani odgovornega vodje projekta, odgovornega projektanta arhitekture in odgovornega nadzornika), </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</si>
  <si>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</si>
  <si>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</si>
  <si>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xml:space="preserve"> - stroški, ki nastanejo zaradi prilagajanja terminskega plana izvedbe glede na obstoječe stanje,</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</si>
  <si>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</si>
  <si>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</si>
  <si>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izdelavo vseh v tehničnem poročilu, grafičnih prilogah in popisu navedenih vzorcev</t>
  </si>
  <si>
    <t>- izdelavo načrtov jeklenih konstrukcij (potrdi jih odg. proj. grad. konst.)</t>
  </si>
  <si>
    <t>- izdelavo montažnih načrtov</t>
  </si>
  <si>
    <t>- izdelavo demontažnih načrtov</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</si>
  <si>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</si>
  <si>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 xml:space="preserve">Izvajalec gradbenih del je dolžan pred pričetkom gradnje v vseh načrtih, ki so sestavni del predmetnega projekta preveriti in medsebojno uskladiti vse preboje in utore v armiranobetonskih konstrukcijah.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</si>
  <si>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</si>
  <si>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</si>
  <si>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ZAHTEVE PRI GRADNJI</t>
  </si>
  <si>
    <t xml:space="preserve">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</si>
  <si>
    <t xml:space="preserve">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</si>
  <si>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 - Vse kote, višine in mere so okvirne in jih je potrebno preveriti na gradbišču glede na izvedeno stanje.</t>
  </si>
  <si>
    <t xml:space="preserve"> - Vse sestave konstrukcij je potrebno preveriti v tekstualnem delu PZI projekta.</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</si>
  <si>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</si>
  <si>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</si>
  <si>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</si>
  <si>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PRIPRAVLJALNA  DELA - VELJA ZA VSA DELA</t>
  </si>
  <si>
    <t>Opis</t>
  </si>
  <si>
    <t>E/M</t>
  </si>
  <si>
    <t>količina</t>
  </si>
  <si>
    <t>cena/enoto</t>
  </si>
  <si>
    <t>skupaj</t>
  </si>
  <si>
    <t>A.</t>
  </si>
  <si>
    <t>Dela, ki so v obligaciji investitorja oziroma naročnika :</t>
  </si>
  <si>
    <t>Opomba:  ta dela načeloma niso predmet ponudbe, razen na posebno zahtevo naročnika ali če investitor s posebnim pooblastilom to prenese na izvajalca!</t>
  </si>
  <si>
    <t>Izdelava PGD in PZI dokumentacije, z vsemi potrebnimi elaborati</t>
  </si>
  <si>
    <t>Izdelava PID dokumentacije</t>
  </si>
  <si>
    <t>3.</t>
  </si>
  <si>
    <t>Izvajanje nadzora pri gradnji, za vse  vrste del in za ves čas gradnje</t>
  </si>
  <si>
    <t>4.</t>
  </si>
  <si>
    <t>Nadzor odgovornega vodje  projekta</t>
  </si>
  <si>
    <t>5.</t>
  </si>
  <si>
    <t>Prijava gradbišča v skladu z 82. člen ZGO-1B in na podlagi določb Uredbe o zagotavljanju varnosti in zdravja pri delu na začasnih in premičnih gradbiščih</t>
  </si>
  <si>
    <t>6.</t>
  </si>
  <si>
    <t>Priprava varnostnega načrta v skladu z uredbo o zagotavljanju varnostni in zdravja pri delu na začasnih in premičnih gradbiščih - Ur. list RS 3/2002 ter izvajanje nadzora Koordinatorja za varno delo</t>
  </si>
  <si>
    <t>7.</t>
  </si>
  <si>
    <t xml:space="preserve">Izdelava načrta za ravnanje z odpadki ter pooblastiti izvajalca  za pridobitev evidenčnih listov  ter vodenje evidence  o vrstah in količinah gradbenih odpadkov </t>
  </si>
  <si>
    <t>8.</t>
  </si>
  <si>
    <t>Vpis objekta v uradne evidence:</t>
  </si>
  <si>
    <t xml:space="preserve"> -vpis objekta v zemljiški kataster</t>
  </si>
  <si>
    <t xml:space="preserve"> -vpis stavbe v kataster stavb</t>
  </si>
  <si>
    <t xml:space="preserve"> -vpis objekta GJI v zbirni kataster gospodarske javne infrastrukture</t>
  </si>
  <si>
    <t>B.</t>
  </si>
  <si>
    <t>Dela, ki so v obligaciji izvajalca :</t>
  </si>
  <si>
    <t>ORGANIZACIJA  GRADBIŠČA:</t>
  </si>
  <si>
    <t>Ureditev gradbišča z vsemi spremljajočimi deli, izdelava, dobava, montaža, vzdrževanje v času gradnje in odstranitev po koncu gradnje, izvedba po potrjenem načrtu gradbišča vključno:</t>
  </si>
  <si>
    <t xml:space="preserve"> -načrt organizacije gradbišča</t>
  </si>
  <si>
    <t xml:space="preserve"> -gradbiščne barake ali kontejnerji za pisarne in garderobe</t>
  </si>
  <si>
    <t xml:space="preserve"> -sanitarne kabine</t>
  </si>
  <si>
    <t xml:space="preserve"> -skladiščne barake ali kontejnerji</t>
  </si>
  <si>
    <t xml:space="preserve"> -gradbiščna ograja iz kovinskih panelov višine 2,00m z podkonstrukcijo</t>
  </si>
  <si>
    <t xml:space="preserve"> -Vrata za osebni dostopa s ključavnico</t>
  </si>
  <si>
    <t xml:space="preserve"> -vrata velikosti do 6,00 m2 s ključavnico</t>
  </si>
  <si>
    <t xml:space="preserve"> -gradbiščna tabla z nosilno podkonstrukcijo, osvetlitvijo  in oznakami </t>
  </si>
  <si>
    <t xml:space="preserve"> -dvigalo in gradbeni žerjav </t>
  </si>
  <si>
    <t xml:space="preserve"> -transportne poti</t>
  </si>
  <si>
    <t xml:space="preserve"> - instalacijski priključki:</t>
  </si>
  <si>
    <t>**gradbiščni vodovodni priključek s števcem in gradbiščna vodovodna napeljava</t>
  </si>
  <si>
    <t>**gradbiščni telefonski priključek in aparati</t>
  </si>
  <si>
    <t>**gradbiščna elektro omarica s priključno varovalko 40A in števcem in začasni kabelski razvod po gradbišču</t>
  </si>
  <si>
    <t xml:space="preserve"> -varovanje gradbišča</t>
  </si>
  <si>
    <t xml:space="preserve"> -sklenjeno zavarovanje za  škodo, ki bi utegnila nastati investitorjem in tretjim osebam v zvezi z opravljanjem njihove dejavnosti</t>
  </si>
  <si>
    <t xml:space="preserve">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</si>
  <si>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kpl</t>
  </si>
  <si>
    <t>Dobava, montaža in demontaža zaščite obstoječih dreves in gozdnega roba:</t>
  </si>
  <si>
    <t>varovanje dreves na gradbišču izvedeno v skladu s tehničnimi predpisi, tako da se za časa gradnje dreves ne poškoduje. Za zaščito dreves in zasaditev pri gradbenih posegih se upošteva oSIST DIN 18920:2019. Varovanje posameznih dreves in celotnega gozdnega roba se izvede z 2-metrsko visoko trdno ograjo iz lesenih stojk in plohov, s stranskim odmikom od roba krošnje drevesa 1,5 m oz. od gozdnega roba, ki ga ohranjamo. Območja drevesnih korenin se ne smejo zalivati z odpadno vodo z gradbišča, le-ta na njih tudi ne sme zastajati!
Umestitev ograje za zaščito dreves je vrisana v načrt odstranitve 10-Načrt krajinske arhitekture! 
V ceni je potrebno upoštevati dobavo in montažo po tekočem metru ograje. V ceni je potrebno upopštevati tudi odstranitev ograje po končanih delih ter vzpostavitev terena v prvotno stranje</t>
  </si>
  <si>
    <t>m1</t>
  </si>
  <si>
    <t>Dobava in izdelava zakoličbe objekta  v skaldu z  80. členom ZGO in sicer:</t>
  </si>
  <si>
    <t>a.</t>
  </si>
  <si>
    <t>uradna zakoličba objekta</t>
  </si>
  <si>
    <t xml:space="preserve"> - da se zakoličba objekta izvede v skladu s pogoji, določenimi v gradbenem dovoljenju;</t>
  </si>
  <si>
    <t xml:space="preserve"> - zakoličba objekta se izvede kot geodetska storitev po predpisih o geodetski dejavnosti;</t>
  </si>
  <si>
    <t xml:space="preserve"> - zakoličbo izvede geodet, ki izpolnjuje pogoje, določene z geodetskimi predpisi;</t>
  </si>
  <si>
    <t xml:space="preserve"> - pri zakoličbi objekta je lahko prisoten tudi pooblaščeni predstavnik občine;</t>
  </si>
  <si>
    <t xml:space="preserve"> - o datumu in kraju zakoličenja mora izvajalec gradnje pisno obvestiti občinsko upravo tiste občine, na katere območju leži zemljišče z nameravano gradnjo in sicer najpozneje osem dni pred zakoličenjem;</t>
  </si>
  <si>
    <t xml:space="preserve"> - o zakoličbi objekta se v skladu z geodetskimi predpisi izdela poseben zakoličbeni načrt, na podlagi katerega je omogočeno zakoličenje objekta v skladu s pogoji iz gradbenega dovoljenja;</t>
  </si>
  <si>
    <t xml:space="preserve"> - zakoličbeni načrt podpišeta odgovorni geodet in izvajalec, lahko pa tudi pooblaščeni predstavnik občine, če je pri zakoličenju objekta navzoč.</t>
  </si>
  <si>
    <t>b.</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</si>
  <si>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</si>
  <si>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c.</t>
  </si>
  <si>
    <t>izdelava geodetskega posnetka po končanih delih</t>
  </si>
  <si>
    <t>Nadzor geomehanika  s končnim poročilom</t>
  </si>
  <si>
    <t xml:space="preserve">Izdelava kompletne dokumentacije "Dokazila o zanesljivosti", kompletno z vsemi potrebnimi izkazi, vsemi potrebnimi meritvami in pridobitvijo dokazil. </t>
  </si>
  <si>
    <t>Prav tako mora izvajalec pridobiti vse potrebne izkaze in poročila, vezana na Elaborate in načrte , ki so sestavni del projekta PGD , predvsem pa:</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</si>
  <si>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</si>
  <si>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</si>
  <si>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</si>
  <si>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</si>
  <si>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</si>
  <si>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</si>
  <si>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</si>
  <si>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PGD</t>
  </si>
  <si>
    <t>Obračun po kompletno izdelanem dokazilu, v štirih  izvodih (komisija za TP, invbestitor, izvajalec)</t>
  </si>
  <si>
    <t>SKUPAJ PRIPRAVLJALNA DELA:</t>
  </si>
  <si>
    <t>I.</t>
  </si>
  <si>
    <t>Zemelsjka dela za celotno območje so upoštevana v ločenem popisu del. V tem popisu del so le dela, vezana na izdelavo poslovilnega objekta</t>
  </si>
  <si>
    <t xml:space="preserve">Strojni izkop terena III.-IV.ktg. v širokem odkopu,  z direktnim nakladanjem na transportno sredstvo in odvozom v trajno deponijo izvajalca.  </t>
  </si>
  <si>
    <t>m3</t>
  </si>
  <si>
    <t>Priprava planuma  s planiranjem +-2cm ter utrjevanjem</t>
  </si>
  <si>
    <t>m2</t>
  </si>
  <si>
    <t>Dobava in postavitev armiranega ločilnega geotekstila 300g/m2, preklop 20cm</t>
  </si>
  <si>
    <t>Dobava in vgrajevanje  tamponskega  materiala v debelini 3 cm , za tampon pod temeljno ploščo. Komprimirana gramozna  ali kamnita blazina, granulacije 0-32mm, komprimacija Me &gt; 35Mpa, z izvedbo v slojih ,  z razgrinjanjem, planiranjem in utrjevanjem  V ceni upoštevati tudi meritve tampona s strani pooblaščene organizacije.</t>
  </si>
  <si>
    <t>ZEMELJSKA DELA SKUPAJ:</t>
  </si>
  <si>
    <t>Pred izvedbo vidnih betonskih sten je potrebno izdelati  projekt betona, ki ga mora potrditi projektant. Prav tako mora izvajalec izdelati min. 2. vzorca za vsako vrsto betona, vzorec velikosti min. 100x100cm, z vsemi obdelavami kot po projektu  Vzorec potrdi odg. proj. arhitekture. Vgradnja brez potrditve NI DOVOLJENA!</t>
  </si>
  <si>
    <t>Bolj podrobna navodila in zahteve za izvedbo beotnov so napisana v tehničnih smernicah za izvedbo vidnih betonov, ki jih je izdelal PRO-S, Svetovanje pri gradnji Rok Ercegovič s.p., Febraurja 2021.</t>
  </si>
  <si>
    <t>Dobava in vgrajevanje betona  C16/20, prereza 0,08-0,12m3/m2-m1.                     Podložni beton debeline 10 cm.</t>
  </si>
  <si>
    <t xml:space="preserve"> - objekt</t>
  </si>
  <si>
    <t xml:space="preserve"> - grobno polje, zidovi</t>
  </si>
  <si>
    <t>Dobava in vgrajevanje betona, prereza nad 0,30 m3/m2-m1.  Beton C 30/37, XC4, XF1, XS1, PV-II, Dmax 32mm</t>
  </si>
  <si>
    <t xml:space="preserve"> - objekt talna plošča deb.40. in 60cm.</t>
  </si>
  <si>
    <t xml:space="preserve"> - grobno polje, zidovi - Pasovni temelji</t>
  </si>
  <si>
    <t>Dobava in vgrajevanje betona, prereza nad 0,30 m3/m2-m1.  Beton C30/37; XC4, XF1, XS1, PV-II  Dmax 16 mm, S4</t>
  </si>
  <si>
    <t xml:space="preserve"> - grobno polje, zidovi - stene v terenu</t>
  </si>
  <si>
    <t>Dobava in vgrajevanje betona, prereza 0,20-0,30 m3/m2-m1.  Beton C 30/37, XC4, XF1, XS1, PV-II, Dmax 32mm</t>
  </si>
  <si>
    <t xml:space="preserve"> - grobno polje, zidovi - pasovni temelji</t>
  </si>
  <si>
    <t>Dobava in vgrajevanje betona, prereza 0,20-0,30 m3/m2-m1.  Beton C25/30</t>
  </si>
  <si>
    <t xml:space="preserve"> - grobno polje, zidovi - beton za zapolnitev praznine med betonskimi prefabrikati niš za žare </t>
  </si>
  <si>
    <r>
      <t xml:space="preserve">Dobava in vgrajevanje betona za  vidne dele konstrukcije, </t>
    </r>
    <r>
      <rPr>
        <u/>
        <sz val="10"/>
        <color rgb="FF000000"/>
        <rFont val="Arial"/>
        <family val="2"/>
        <charset val="238"/>
      </rPr>
      <t>beton z dodanimi pigmenti</t>
    </r>
    <r>
      <rPr>
        <sz val="10"/>
        <color rgb="FF000000"/>
        <rFont val="Arial"/>
        <family val="2"/>
        <charset val="238"/>
      </rPr>
      <t xml:space="preserve">,  Betoni se dodatno obdelujejo kot prani betoni, kar je potrebno upoštevati v strukturi betona. </t>
    </r>
    <r>
      <rPr>
        <i/>
        <sz val="10"/>
        <color rgb="FF000000"/>
        <rFont val="Arial"/>
        <family val="2"/>
        <charset val="238"/>
      </rPr>
      <t xml:space="preserve">Sama izvedba pranja betonov je upoštevana ločeno. </t>
    </r>
    <r>
      <rPr>
        <sz val="10"/>
        <color rgb="FF000000"/>
        <rFont val="Arial"/>
        <family val="2"/>
        <charset val="238"/>
      </rPr>
      <t>Opis izvedbe:</t>
    </r>
  </si>
  <si>
    <t xml:space="preserve"> -zidovi v celoti izvedeni s pigmentiranim betonom specifikacije C30/37 XC4/XF1/XS1 Dmax 16 mm S4 pri tem mora biti vodocementno razmerje v/c&lt;0,50. V sestavo betona se doda tekoči rjavo-oranžni pigment kot npr. Scholz Liquid brown-orange predvidoma v količini 30 kg/m3, kar se mora predhodno preveriti na testnem polju. V sestavo betona se doda dodatek proti krčenju betona kot npr. DENKA (20-25 kg/m3), dodatek SRA 100, HaBe (7-8 kg/m3 betona) in po potrebi (v poletnem času) regulator vezanja kot npr. Recover, Grace (0,5 – 1,0 kg/m3 betona). Količina paste v sestavi mora biti prilagojena zahtevi po doseganju vidnega betona razreda VB3. </t>
  </si>
  <si>
    <t>Sestavo mora pripraviti tehnolog z ustreznimi izkušnjami in referencami iz vidnega betona razreda VB3. Diagram zrnavosti za sestavo betona mora biti prilagojen videzu in kvaliteti pranega betona zato je v sestavi betona obvezna tudi uporaba frakcije agregata 4/8 mm.</t>
  </si>
  <si>
    <t xml:space="preserve">Uporabi se velikostenski opažni sistem (kot npr. tip Peri Maximo z MX sidrom ali enakovredno) z nevpojnimi opažnimi ploščami z zaščitnim fenolnim premazom v nanosu vsaj 220g/m2 in debeline vsaj 18 mm (kot na primer Peri Birch 330x150x1,8 cm). Dimenzijo opažnih plošč, razporeditev plošč in razporeditev opažnih povezav je potrebno uskladi z arhitektom. Opažne plošče je potrebno medsebojno ustrezno zatesniti tako, da je preprečeno iztekanje cementnega mleka na vseh stikih. Vsi vogali elementov so pravokotni! Na opažno ploščo se po navodilih proizvajalca nanaša površinski premaz/zavlačevalec (kot na primer Pieri DRC 6/80 ali 6/100), ki omogoči po odstranitvi opaža kontrolirano pranje površine betona do predvidene globine. </t>
  </si>
  <si>
    <t>Glej Načrt gradbenih konstrukcij in TEHNIČNE SMERNICE, PRIPOROČILA ZA IZVEDBO VIDNIH BETONOV Projekt: Pokopališče Ankaran, februar 2021.</t>
  </si>
  <si>
    <t xml:space="preserve">beton prereza nad 0,30 m3/m2-m1        </t>
  </si>
  <si>
    <t xml:space="preserve"> - grobno polje, zidovi, stebri</t>
  </si>
  <si>
    <t xml:space="preserve">beton prereza 0,20 - 0,30 m3/m2-m1        </t>
  </si>
  <si>
    <t xml:space="preserve">beton prereza 0,12 - 0,20 m3/m2-m1      -stene   </t>
  </si>
  <si>
    <t>d.</t>
  </si>
  <si>
    <t>beton prereza 0,12 - 0,20 m3/m2-m1      -plošča S3, deb.15cm</t>
  </si>
  <si>
    <r>
      <t>Dobava in vgrajevanje betona za  vidne dele konstrukcije,</t>
    </r>
    <r>
      <rPr>
        <u/>
        <sz val="10"/>
        <color rgb="FF000000"/>
        <rFont val="Arial"/>
        <family val="2"/>
        <charset val="238"/>
      </rPr>
      <t xml:space="preserve"> beton izdelan iz belega cementa</t>
    </r>
    <r>
      <rPr>
        <sz val="10"/>
        <color rgb="FF000000"/>
        <rFont val="Arial"/>
        <family val="2"/>
        <charset val="238"/>
      </rPr>
      <t xml:space="preserve"> s peskom po izboru projektanta. </t>
    </r>
    <r>
      <rPr>
        <i/>
        <sz val="10"/>
        <color rgb="FF000000"/>
        <rFont val="Arial"/>
        <family val="2"/>
        <charset val="238"/>
      </rPr>
      <t>Betoni se dodatno teracersko obdelujejo s kitanjem in brušenjem - upoštevano v ločeni postavki.</t>
    </r>
    <r>
      <rPr>
        <sz val="10"/>
        <color rgb="FF000000"/>
        <rFont val="Arial"/>
        <family val="2"/>
        <charset val="238"/>
      </rPr>
      <t xml:space="preserve"> Opis izvedbe:</t>
    </r>
  </si>
  <si>
    <t xml:space="preserve"> -elementi izdelani  iz vodotesnega, zmrzlinsko odpornega vidnega belega betona, razreda VB3, s superplastifikatorskim betonskim dodatkom za vodotesne betone kot npr. Sika ViscoCrete-4135 ali enakovredno. </t>
  </si>
  <si>
    <r>
      <t>Stropna plošča vežice / poslovilnega objekta se izvede kot BELI vidni beton razreda VB3 s povečano zahtevo po ravnosti. Barvno odstopanje dovoljeno po kriteriju C3 (ena stopnja senčenja za sosednje površine in dve stopnji senčenja za ne sosednje površine), luknjice in tekstura po kriteriju T3 (velikost luknjice največ površine 0,3 cm</t>
    </r>
    <r>
      <rPr>
        <vertAlign val="superscript"/>
        <sz val="10"/>
        <rFont val="Arial"/>
        <family val="2"/>
      </rPr>
      <t>2</t>
    </r>
    <r>
      <rPr>
        <sz val="10"/>
        <rFont val="Arial"/>
        <family val="2"/>
      </rPr>
      <t xml:space="preserve"> in globine 2 mm, površina z luknjicami mora biti manjša od 2% kontrolne površine ali &lt; 5000 mm</t>
    </r>
    <r>
      <rPr>
        <vertAlign val="superscript"/>
        <sz val="10"/>
        <rFont val="Arial"/>
        <family val="2"/>
      </rPr>
      <t>2</t>
    </r>
    <r>
      <rPr>
        <sz val="10"/>
        <rFont val="Arial"/>
        <family val="2"/>
      </rPr>
      <t>), ravnost po kriteriju P2 največ 3 mm pod ravnilom 200mm oziroma 8 mm pod 2m letvijo. Zahteve so povzete po SIST TP CEN TR 15739:2009 (podroben opis zahtev je podan v tehničnem poročilu).</t>
    </r>
  </si>
  <si>
    <r>
      <t xml:space="preserve">Stropna plošča vežice / poslovilnega objekta se v celoti izvede iz BELEGA betona specifikacije C30/37 XC4/XF1/XS1 Dmax 16 mm S4 pri tem mora biti vodocementno razmerje v/c&lt;0,50. V sestavo betona se doda dodatek proti krčenju betona DENKA (25-30 kg/m3), tekoči dodatek za zmanjšanje krčenja zaradi izsuševanja in vihanja (6-8 kg/m3 tekočega dodatka SRA 100, HaBe) in polipropilenska vlakna PP (0,9 kg/m3 vlaken Belmix dolžine 10mm) ter po potrebi (obvezno v poletnem času) regulator vezanja Recover, Grace (0,7-1,5 kg/m3 betona). Zaradi zagotavljanja bele barve betona se mora le ta pripravi s čistim cementom tipa CEM I 52,5  (na primer Cimsa) in svetlim agregatom kamnolomskega izvora (dolomit ali apnenec).Količina paste v sestavi mora biti prilagojena zahtevi po doseganju vidnega betona razreda VB3. Sestavo mora pripraviti tehnolog z ustreznimi izkušnjami in referencami iz vidnega betona razreda VB3. </t>
    </r>
    <r>
      <rPr>
        <b/>
        <u/>
        <sz val="10"/>
        <rFont val="Arial"/>
        <family val="2"/>
      </rPr>
      <t>Vsa armatura stropne plošče mora biti pred polaganjem protikorozijsko zaščitena (vroče cinkanje ali premaz na primer Halt, Xintex) sicer ni mogoče izvesti vidnega belega betona na spodnji strani plošče.</t>
    </r>
  </si>
  <si>
    <t>Uporaba opažev:</t>
  </si>
  <si>
    <t>PLOŠČE: Uporabi se namenski (za bel beton) veliko formatni opažni sistem  z nevpojnimi opažnimi ploščami z zaščitnim fenolnim premazom v nanosu vsaj 220g/m2 in debeline vsaj 18 mm (kot na primer Peri Birch 330x150x1,8 cm). Dimenzijo opažnih plošč, razporeditev plošč in razporeditev opažnih povezav je potrebno uskladi z arhitektom. Opažne plošče je potrebno medsebojno ustrezno zatesniti tako, da je preprečeno iztekanje cementnega mleka na vseh stikih. Vsi vogali elementov so pravokotni!</t>
  </si>
  <si>
    <t>beton prereza 0,20 - 0,30 m3/m2-m1      -plošča S1,2</t>
  </si>
  <si>
    <t>9.</t>
  </si>
  <si>
    <t>Dobava in vgradnja betonskega tlaka, v izvedbi: 
 -Nosilna AB plošča, C30/37, armirana, beton specifikacije C30/37 XC4/XF4/XD2 Dmax16 mm (OPZT S25),
Površinska obdelava s štokanjem tako, da je dosežena torna sposobnost proti drsenju SRT (SRV) 45 do 55 po TSC 06-620:2002. Plošča je klasično armirana, armatura prekinjena po poljih, polja mozničena prečno z mozniki Φ 20 L= 50 cm / e=30, mozniki zaščitenimi z drsno plastično PE zaščito (Otto Brentzel).
V sestavo betona se dodajo polipropilenska vlakna Belmix BM 12, dolžine 12 mm (količina 0.91 kg/m3), dodatek SRA 100, HaBe (7-8 kg/m3 betona) in po potrebi (obvezno v poletnem času) regulator vezanja Recover, Grace (1 -1,5 kg/m3 betona). Vključno armatura 100kg/m3.
Vključno izdelava vseh diletacij skaldno z načrtom arhitekta, kitano.</t>
  </si>
  <si>
    <r>
      <t xml:space="preserve">tlak </t>
    </r>
    <r>
      <rPr>
        <b/>
        <sz val="10"/>
        <color rgb="FF000000"/>
        <rFont val="Arial"/>
        <family val="2"/>
        <charset val="238"/>
      </rPr>
      <t>T.1</t>
    </r>
    <r>
      <rPr>
        <sz val="10"/>
        <color rgb="FF000000"/>
        <rFont val="Arial"/>
        <family val="2"/>
        <charset val="238"/>
      </rPr>
      <t>, deb. 20cm, obdelava fino štokano</t>
    </r>
  </si>
  <si>
    <r>
      <t xml:space="preserve">tlak </t>
    </r>
    <r>
      <rPr>
        <b/>
        <sz val="10"/>
        <color rgb="FF000000"/>
        <rFont val="Arial"/>
        <family val="2"/>
        <charset val="238"/>
      </rPr>
      <t>T.2</t>
    </r>
    <r>
      <rPr>
        <sz val="10"/>
        <color rgb="FF000000"/>
        <rFont val="Arial"/>
        <family val="2"/>
        <charset val="238"/>
      </rPr>
      <t>, deb. 20cm, obdelava grobo  štokano</t>
    </r>
  </si>
  <si>
    <t>c</t>
  </si>
  <si>
    <r>
      <t xml:space="preserve">tlak </t>
    </r>
    <r>
      <rPr>
        <b/>
        <sz val="10"/>
        <color rgb="FF000000"/>
        <rFont val="Arial"/>
        <family val="2"/>
        <charset val="238"/>
      </rPr>
      <t>T.5</t>
    </r>
    <r>
      <rPr>
        <sz val="10"/>
        <color rgb="FF000000"/>
        <rFont val="Arial"/>
        <family val="2"/>
        <charset val="238"/>
      </rPr>
      <t>, deb. 20cm,fino brušen, impregniran</t>
    </r>
  </si>
  <si>
    <t>10.</t>
  </si>
  <si>
    <r>
      <t xml:space="preserve">Dobava, polaganje in vezanje srednje komplicirane armature B500B do fi 12 mm. Obračun po armaturnem izvlečku. </t>
    </r>
    <r>
      <rPr>
        <b/>
        <sz val="10"/>
        <rFont val="Arial"/>
        <family val="2"/>
        <charset val="238"/>
      </rPr>
      <t xml:space="preserve">Ocenjeno!  </t>
    </r>
  </si>
  <si>
    <t>kg</t>
  </si>
  <si>
    <t>11.</t>
  </si>
  <si>
    <r>
      <t xml:space="preserve">Dobava, polaganje in vezanje srednje  komplicirane armature B500B nad fi 12 mm. Obračun po armaturnem izvlečku. </t>
    </r>
    <r>
      <rPr>
        <b/>
        <sz val="10"/>
        <rFont val="Arial"/>
        <family val="2"/>
        <charset val="238"/>
      </rPr>
      <t>Ocenjeno:</t>
    </r>
  </si>
  <si>
    <t>12.</t>
  </si>
  <si>
    <r>
      <t xml:space="preserve">Dobava, polaganje armaturnih mrež B500A. Obračun po armaturnem izvlečku. </t>
    </r>
    <r>
      <rPr>
        <b/>
        <sz val="10"/>
        <rFont val="Arial"/>
        <family val="2"/>
        <charset val="238"/>
      </rPr>
      <t>Ocenjeno</t>
    </r>
  </si>
  <si>
    <t>13.</t>
  </si>
  <si>
    <t>Dobava in vgradnja sisemskih elementov prebojne armature kot npr. Schock BOLE    O 16/230-2/A340</t>
  </si>
  <si>
    <t>kos</t>
  </si>
  <si>
    <t>BETONSKA DELA SKUPAJ:</t>
  </si>
  <si>
    <t>Dobava, montaža in demontaža opaža robu talne plošče in zaključkov finalnih tlakov</t>
  </si>
  <si>
    <t>ravne linije</t>
  </si>
  <si>
    <t>ločna linija višine r=190cm</t>
  </si>
  <si>
    <t>Dobava, montaža in demontaža opaža pasovnih temeljev zidov grobnega polja</t>
  </si>
  <si>
    <t>Dobava, montaža in demontaža dvostranskega opaža sten v terenu na lokaciji zidov grobnega polja</t>
  </si>
  <si>
    <t xml:space="preserve">Dobava, montaža in demontaža enostranskega opaža zabetoniranja med  prefabrikati za žare. </t>
  </si>
  <si>
    <t>Izdelava opažev vidnih betonskih konstrukcij, z višino podpiranja do 4m,  opaži velikostenskega formata po  zahtevah:</t>
  </si>
  <si>
    <t xml:space="preserve">STENE: uporabi se velikostenski opažni sistem (kot npr. tip Peri Maximo z MX sidrom ali enakovredno) z nevpojnimi opažnimi ploščami z zaščitnim fenolnim premazom v nanosu vsaj 220g/m2 in debeline vsaj 18 mm (kot na primer Peri Birch 330x150x1,8 cm). Dimenzijo opažnih plošč, razporeditev plošč in razporeditev opažnih povezav je potrebno uskladi z arhitektom. Opažne plošče je potrebno medsebojno ustrezno zatesniti tako, da je preprečeno iztekanje cementnega mleka na vseh stikih. Vsi vogali elementov so pravokotni! Na opažno ploščo se po navodilih proizvajalca nanaša površinski premaz/zavlačevalec (kot na primer Pieri DRC 6/80 ali 6/100), ki omogoči po odstranitvi opaža kontrolirano pranje površine betona do predvidene globine. </t>
  </si>
  <si>
    <t>POSLOVILNI OBJEKT</t>
  </si>
  <si>
    <t>dvostranski opaž sten</t>
  </si>
  <si>
    <t>enostranski opaž sten</t>
  </si>
  <si>
    <t>enostranski poševni opaž sten</t>
  </si>
  <si>
    <t>opaž slopov</t>
  </si>
  <si>
    <t>e.</t>
  </si>
  <si>
    <t>opaž plošče S3, vključno vertikalni rob</t>
  </si>
  <si>
    <t>f.</t>
  </si>
  <si>
    <t>opaž plošče S1, vključno vertikalni rob</t>
  </si>
  <si>
    <t>g.</t>
  </si>
  <si>
    <t>opaž poševne plošče S2, vključno vertikalni rob</t>
  </si>
  <si>
    <t>h.</t>
  </si>
  <si>
    <t>opaž robu plošče S1, tlorisno ločno r=1,90m, višine 40cm</t>
  </si>
  <si>
    <t>i.</t>
  </si>
  <si>
    <t>opaž zaključnega zobi strehe S1, prrereza, notranji del opaža (zunanji upoštevan v opažu robu plošče</t>
  </si>
  <si>
    <t>ZIDOVI</t>
  </si>
  <si>
    <t>j.</t>
  </si>
  <si>
    <t>Dvostranski opaž sten</t>
  </si>
  <si>
    <t>k.</t>
  </si>
  <si>
    <t xml:space="preserve">Horizontalni opaž venca zidu ter niš </t>
  </si>
  <si>
    <t>l.</t>
  </si>
  <si>
    <t>Opaž stebra, opaž z zobovi</t>
  </si>
  <si>
    <t>Dobava, montaža in demontaža opaža  raznih utorov v AB ploščah in stenah,  opaži za vidni beton VB4 , izvedba v sklopu sistemskih opažev. Obračun po m2 razvite površine opaženega betona</t>
  </si>
  <si>
    <t>Dobava in vgradnja PVC cevi dim. fi20mm, za potrebe odvodnjavanja diletacijskih stikov</t>
  </si>
  <si>
    <t>TESARSKA DELA SKUPAJ:</t>
  </si>
  <si>
    <t>IV.  Zidarska dela</t>
  </si>
  <si>
    <t>Dobava materiala in izvedba hidroizolacije talne plošče, kompletno z upoštevanjem vsega dela in materiala:</t>
  </si>
  <si>
    <t>horizontalna hidroizolacija, v sestavi:</t>
  </si>
  <si>
    <t xml:space="preserve"> - zaščita: podložni beton C10/12, deb. 4,00 cm</t>
  </si>
  <si>
    <t xml:space="preserve"> - hidroizolacija: polno lepljeni membranski vodotesni sistem na osnovi FPO za hidroizolacije podzemnih konstrukcij, v skladu s SIST EN 13967 - Elastične folije za doseganje vodotesnosti; prepustnost na Radon (2,0 ± 0,3) × 10-12 m2/s, raztezek &gt; 700%, vodotesnost do 1,0 bar, npr. SIKAPROOF A+ 08 ali enakovredno, deb.0,10 cm</t>
  </si>
  <si>
    <t>vertikalna hidroizolacija, v sestavi:</t>
  </si>
  <si>
    <t xml:space="preserve"> -plošča XPS deb.5,0cm, lepljeno</t>
  </si>
  <si>
    <r>
      <t xml:space="preserve">Izvedba hidroizolacije tlaka </t>
    </r>
    <r>
      <rPr>
        <b/>
        <sz val="10"/>
        <rFont val="Arial"/>
        <family val="2"/>
        <charset val="238"/>
      </rPr>
      <t>T.3</t>
    </r>
    <r>
      <rPr>
        <sz val="10"/>
        <rFont val="Arial"/>
        <family val="2"/>
        <charset val="238"/>
      </rPr>
      <t>: 
-hidroizolacijski sistem za na bazi tekoče membrane (LAM) z brezšivnim, visoko elastičnim, UV-stabilnim poliuretanskim zaključnim premazom kot npr. SikaRoof MTC 12/15/18/22 ali enakovredno. V barvi RAL po izboru in potrditvi arhitekta, deb. 0,18 cm</t>
    </r>
  </si>
  <si>
    <t>Izvedba hidroizolacije strehe S.1 in S2, v sestavi:  
 -zaščita hidroizolacije: prodniki 4- 16 mm  min. 3,0 do max. 10,0 cm
-strešni hidroizolacijski sistem na bazi FPO kot npr. Sika Sarnafil TG 66-20 ali enakovredno, vključno z vgradnjo zaključnih profilov 
-naklonski sloj: izolacija  XPS min. 2,0 do max. 7,0 cm</t>
  </si>
  <si>
    <t>Izdelava, dobava in montaža linijske kanalete iz INOX-a,  dim. 680x10x4cm, za odvodnjavanje s strehe S1, vključno z vsem potrebnim tesnenjem, iztočnim kotličkom in zaščitno mrežico</t>
  </si>
  <si>
    <t>,</t>
  </si>
  <si>
    <t>Izdelava, dobava in montaža  vertikalnih odtočnih cevi iz PE-HD deb.6mm, varjeno, premera 120mm, z vgradnjo pred betoniranjem sten v opaž, s priklopom na kanaleto ter spodaj na kanalizacijo. Cev dolžine do 500cm</t>
  </si>
  <si>
    <r>
      <t>Izvedba tlaka atrija v sestavi</t>
    </r>
    <r>
      <rPr>
        <b/>
        <sz val="10"/>
        <rFont val="Arial"/>
        <family val="2"/>
        <charset val="238"/>
      </rPr>
      <t xml:space="preserve"> T.4 - Peščena površina</t>
    </r>
    <r>
      <rPr>
        <sz val="10"/>
        <rFont val="Arial"/>
        <family val="2"/>
        <charset val="238"/>
      </rPr>
      <t xml:space="preserve"> - tla na terenu: </t>
    </r>
  </si>
  <si>
    <t xml:space="preserve"> - tlak: prodec 16 - 32 mm, bele barve, po izbiri projektanta, ki ga določi na podlagi gradbiščnih vzorcev, deb. 20,00 cm</t>
  </si>
  <si>
    <t xml:space="preserve"> - ločilni sloj: geotekstil – filtrski sloj 300g/m2 (kot. npr. Polyfelt ali enakovredno)</t>
  </si>
  <si>
    <t xml:space="preserve"> - podlaga: tamponski drobljenec TD 32, deb. 30,00 cm</t>
  </si>
  <si>
    <t xml:space="preserve"> - ločilni sloj: geotekstil-filtrski sloj 300g/m2 (kot npr. Polyfelt ali enakovredno)</t>
  </si>
  <si>
    <t>Izvedba prostorske vertikalne diletacije na zidovih, d=2 cm. Izvedba po detajlu arhitekta. Diletacijo je potrebno zapolniti z:
 - trajno elastični kit
 - polnilo za stik
 - trda penasta plošča
 - polnilo za stik
 - trajno elastični kit
Podana količina v m1 kompletno vgrajenega materiala v celotni globini diletacije (cca 38 cm)!</t>
  </si>
  <si>
    <t xml:space="preserve">Teracerska obdelava  betonskih konstrukcij izdelanih iz belega betona, s kitanjem in brušenjem, vse po zahtevah projektanta. Obračun po m2 izvedenega brušenja: </t>
  </si>
  <si>
    <t xml:space="preserve"> -objekt  stene</t>
  </si>
  <si>
    <t xml:space="preserve"> -objekt  strop AB plošeč in rob</t>
  </si>
  <si>
    <t xml:space="preserve">Obdelava betonskih konstrukcij s finalno obdelavo kot prani beton,  vse po  zahtevah projektanta. Obračun po m2 izvedenega pranega betona: </t>
  </si>
  <si>
    <t xml:space="preserve"> -objekt stene</t>
  </si>
  <si>
    <t xml:space="preserve"> -objekt zgornja stran plošče S3</t>
  </si>
  <si>
    <t>Zidarska pomoč obrtnikom, strojnim instalaterjem in elektro instalaterjem, z delovno silo in gradbenim materialom, obračunana na osnovi vpisa v gradbeni dnevnik:</t>
  </si>
  <si>
    <t xml:space="preserve"> - izdelava manjših utorov in prebojev, s kasnejšo zidarsko obdelavo</t>
  </si>
  <si>
    <t xml:space="preserve"> - transport elementov obrtniških in inštalacijskih del do mesta vgradnje ali montaže</t>
  </si>
  <si>
    <t xml:space="preserve"> - vzidave elementov, katerih dobava je zajeta v postavkah obrtniških in instalacijskih del</t>
  </si>
  <si>
    <t xml:space="preserve"> - ostala drobna dela kot pomoč obrtnikom in inštalaterjem</t>
  </si>
  <si>
    <t>Obračun se bo vršil na podlagi dejansko porabljenaga časa in materiala evidentiranega v gradbenem dnevniku in potrjenega od strani nadzornega organa</t>
  </si>
  <si>
    <t xml:space="preserve"> - ocena ur</t>
  </si>
  <si>
    <t>ur</t>
  </si>
  <si>
    <t xml:space="preserve"> - ocena materiala</t>
  </si>
  <si>
    <t>ocena</t>
  </si>
  <si>
    <t>ZIDARSKA DELA SKUPAJ:</t>
  </si>
  <si>
    <t xml:space="preserve">Obrtniška dela </t>
  </si>
  <si>
    <t>Izdelava, dobava in montaža jeklenega strebra fi 273mm, višine 3400mm, vključno siderne plošče. Obdelava vroče cinkano in finalno prašno barvano. V ceni vključirti tudi zaščito elementa po vgradnji do predaje naročniku. Vgradnja pred betoniranjem strešne  plošče.</t>
  </si>
  <si>
    <t>Izdelava, dobava in montaža jeklenega korita vodnega elementa. Element iz FE pocinkane  pločevine deb.8mm, vključno s finalnim barvanjem v RAL po izboru projektanta, z ustrezno barvo za agresivno okolje. Obračun po m2 razvite površine pločevine</t>
  </si>
  <si>
    <t>Izdelava, dobava in montaža kanalete ob koritu vodnega elementa. Element iz FE pocinkane pločevine deb.5mm, prereza 12/10cm, vključno s finalnim barvanjem v RAL po izboru projektanta, z ustrezno barvo za agresivno okolje.</t>
  </si>
  <si>
    <t>3.1</t>
  </si>
  <si>
    <t>Priprava vode in cevni razvodi fontane</t>
  </si>
  <si>
    <t>Filtrirna naprava za čiščenje bazenske vode</t>
  </si>
  <si>
    <t>Oprema bazena</t>
  </si>
  <si>
    <t>Oprema kompenzacijskega bazena</t>
  </si>
  <si>
    <t>Avtomatski šest potni programski ventil</t>
  </si>
  <si>
    <t>Avtomatski dezinfekcijski sistem - bayrol</t>
  </si>
  <si>
    <t>Dekloriranje</t>
  </si>
  <si>
    <t>Mehčalna naprava</t>
  </si>
  <si>
    <t>Ventilacija v strojnici</t>
  </si>
  <si>
    <t>Razvlaževalna naprava</t>
  </si>
  <si>
    <t>Transport</t>
  </si>
  <si>
    <t>3.2</t>
  </si>
  <si>
    <t>Elektroinstalacije bazenske tehnike</t>
  </si>
  <si>
    <t>Elektro omara fontane, z vso potrebno avtomatiko za krmiljenje fontane</t>
  </si>
  <si>
    <t>Nivo sonde za dopolnjevanje in proti suhemu teku 5 kos nivojske sonde</t>
  </si>
  <si>
    <t>Elektro inštalacije</t>
  </si>
  <si>
    <r>
      <t>Izdelava, dobava in montaža notranjih oblog v sanitarijah, sestava</t>
    </r>
    <r>
      <rPr>
        <b/>
        <sz val="10"/>
        <color rgb="FF000000"/>
        <rFont val="Arial"/>
        <family val="2"/>
        <charset val="238"/>
      </rPr>
      <t xml:space="preserve"> St7</t>
    </r>
    <r>
      <rPr>
        <sz val="10"/>
        <color rgb="FF000000"/>
        <rFont val="Arial"/>
        <family val="2"/>
        <charset val="238"/>
      </rPr>
      <t>, kompletno potreban podkonstrukcija, skrito pritrjevanje, zaključki in finalne obdelave, v rastru in po detajlih projektanta, v izvedbi:</t>
    </r>
  </si>
  <si>
    <t xml:space="preserve"> -  sistemska Alu podkonstrukcija, npr. SPIDI, sistem SMB-BZ1.1-1.01 ali enakovredno, sestavljena iz SPIDI max konzol 110/80mm in Alu T-profilov z obešali nastavljivimi po višini tipa CMB-905T na katere se obešajo kasete, deb. 5 cm</t>
  </si>
  <si>
    <t xml:space="preserve"> - zaključna obdelava: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t>
  </si>
  <si>
    <t>Obloge višine 255cm. Obračun po m2 razvite površine izvedene obloge</t>
  </si>
  <si>
    <t>STAVBNO POHIŠTVO</t>
  </si>
  <si>
    <t>VRATA:</t>
  </si>
  <si>
    <t>Notranja vrata V:</t>
  </si>
  <si>
    <t>Vsa notranja vrata so kovinska s sistemom odpiranja "pivot" brez podboja oz pripir. Ročaj je  lesen, ugreznjen in izveden po celotni višini vrat. Kovinski deli vrat so proti korozijsko zaščiteni in prašno lakirani s strukturno barvo po izbiri projektanta</t>
  </si>
  <si>
    <t>Vrata notranja V1, dim. 120x260cm</t>
  </si>
  <si>
    <t>Vrata notranja V2, dim. 100x260cm</t>
  </si>
  <si>
    <t>Zunanja vrata VZ:</t>
  </si>
  <si>
    <t>Vsa notranja vrata so kovinska s sistemom odpiranja "pivot" brez podboja oz pripir. Ročaj je  lesen, integriran. Kovinski deli vrat so proti korozijsko zaščiteni in prašno lakirani s strukturno barvo po izbiri projektanta</t>
  </si>
  <si>
    <t>Zunanja vrata VZ1, dim. 254x119 cm</t>
  </si>
  <si>
    <t>Zunanja vrata VZ2, dim. 110x 98 cm</t>
  </si>
  <si>
    <t>Zunanja vrata VZ3, dim. 254x119 cm</t>
  </si>
  <si>
    <t>Zunanja vrata VZ4, dim. 110x184 cm</t>
  </si>
  <si>
    <t>Zunanja vrata VZ5, dim. 254x119 cm</t>
  </si>
  <si>
    <t>Zunanja vrata VZ6, dim.110x179 cm</t>
  </si>
  <si>
    <t>Zunanja vrata VZ7, dim. 254x119 cm</t>
  </si>
  <si>
    <t>Sklopna vrata štirikriln:a, dim. 630x260cm VZ8</t>
  </si>
  <si>
    <t>Drsna vrata so kompozit, na kovinjsko podkonstrukcijo z vodili je pritrjena lesena plošča z utorom za ročaj. Les je globinsko impregniran, brušen in lakiran v RAL odtenek po izboru projektanta. Drsna vrata se odpirajo za oblogo, ki je na prav tako lesena z opisanimi obdelavami na kovinski podkonstrukciji</t>
  </si>
  <si>
    <t>Drsna vrata VD1, dim. 200x320 cm</t>
  </si>
  <si>
    <t>OKNA</t>
  </si>
  <si>
    <t>Vsa okna so izvedena z aluminjastimi skritimi profili., kot npr:</t>
  </si>
  <si>
    <t xml:space="preserve">sistem zasteklitve	- Schüco AOC 75 TI.SG.SI
			- strukturna zasteklitev, brez zunanjih vidnih profilov
steklo			- troslojno
			- Ug = 0,5 W/m2K
			- sistemski Schüco distančnik stekla med notranjima stekloma
			- TGI distančnik stekla med zunanjima stekloma
			- UV tesnjenje izolacijskega stekla
	- kaljeno, fino brušeni robovi, robovi stekla v širini distančnih letvic stekla emajlirani, spodnji rob stekla izveden s previsom zunanjega stekla, previs emajliran
			- notranje steklo lepljeno
			- predvidena sestava stekla 8ESG-16-4-20-66.2VSG
</t>
  </si>
  <si>
    <t>Okna v strehi S3:,</t>
  </si>
  <si>
    <t xml:space="preserve"> -dim. 100/320cm</t>
  </si>
  <si>
    <t xml:space="preserve"> -dim.100x275cm</t>
  </si>
  <si>
    <t xml:space="preserve"> -dim. 100x165cm</t>
  </si>
  <si>
    <t xml:space="preserve"> -dim. 100x260cm</t>
  </si>
  <si>
    <t xml:space="preserve">Svetlobnik, dim. 290x75cm, tesnenje obrobe, </t>
  </si>
  <si>
    <t>OPORNI ZIDOVI in  ŽARNI ZIDOVI</t>
  </si>
  <si>
    <t>Izdelava, dobava in montaža ograj na opornih zidovih, ograje izdelane po shemah in detajlih. Vključno z vsem potrebnim pritrdilnim in veznim materialom. Obdelava vroče cinkano in finalno prašno barvano.Ograja izdelana iz:</t>
  </si>
  <si>
    <t>ročaj  FE polni profil 30/30 mm, kvalitete S355J2. Spoji izvedeni z vrezanimi IMBUS vijaki M (v RF izvedbi)</t>
  </si>
  <si>
    <t xml:space="preserve">stojke FE polni profil 30/30 mm, kvalitete S355J2, stiki z ročajem varjeni. Stojka je višine 820mm, spodaj dodatno rebrasto železo fi 30mm, dolžine 180mm, vključno izvrtina ter kemično sidranje v AB zid. Stojke v rastru cca 200-220cm. </t>
  </si>
  <si>
    <t>Dobava materiala in izvedba korita vodnjaka v niši betonskega zidu. Korito izvedeno iz pocinkane barvane pločevine d=5mm, r.š. 202 cm. Upoštevati kompletno izvedbo z vsem potrebnim delom, sidrnim materialom in tesnenji.</t>
  </si>
  <si>
    <t>2.1</t>
  </si>
  <si>
    <t>Dobava materiala in vgradnja vrtnih armaturnih pip valjaste oblike vključnoz montažnim materialom in tesnili, medeninaste brez emajla, na potisk,z možnostjo nastavitve tlaka in trajanja pretoka, kot npr Urbidermis atlantida</t>
  </si>
  <si>
    <t xml:space="preserve">Dobava in vgradnja pocinkane kovinske rešetke dim. 260/40 cm, nameščena na koritu vodnjaka na višini 45 cm, po detajlu projektanta. Upoštevati kompletno izvedbo z vsem potrebnim delom in sidrnim materialom. </t>
  </si>
  <si>
    <t>Dobava materiala in izvedba obloge zidu iz kamna peščenjaka, dim. 20/50 cm, lepljeno na beton</t>
  </si>
  <si>
    <t xml:space="preserve">Izvedba, dostava na lokacijo ter vgradnja prefabriciranih betonskih okrasnih elementov. Izvedba po detajlu arhitekta. V ceni potrebno upoštevati kompletno izvedbo, z vsem potrebnim sidrnim materialom in tesnenji.  </t>
  </si>
  <si>
    <t xml:space="preserve"> *Opomba: 
 - sidranje kamnitega bloka - rebrasto železo fi20
 - pritrdilni mehanizem čelne plošče niš podan v projektu opornih zidov!</t>
  </si>
  <si>
    <t xml:space="preserve"> - KB1 - kamniti blok</t>
  </si>
  <si>
    <t xml:space="preserve"> - KB2 - kamniti blok</t>
  </si>
  <si>
    <t xml:space="preserve"> - KB3 - kamniti blok</t>
  </si>
  <si>
    <t xml:space="preserve"> - KB4 - kamniti blok</t>
  </si>
  <si>
    <t xml:space="preserve"> - KB5 - kamniti blok</t>
  </si>
  <si>
    <t xml:space="preserve"> - KB6 - kamniti blok</t>
  </si>
  <si>
    <t xml:space="preserve"> - KB7 - kamniti blok</t>
  </si>
  <si>
    <t xml:space="preserve"> - KB8 - kamniti blok</t>
  </si>
  <si>
    <t xml:space="preserve"> - KB9 - kamniti blok</t>
  </si>
  <si>
    <t xml:space="preserve"> - KB10 - kamniti blok</t>
  </si>
  <si>
    <t xml:space="preserve"> - BP1 - betonski prefabrikat niš za žare</t>
  </si>
  <si>
    <t xml:space="preserve"> - BP2 - betonski prefabrikat niš za žare</t>
  </si>
  <si>
    <t xml:space="preserve"> - OB - betonski prefabrikat obeležja za mrtvorojene otroke, višine 215 cm</t>
  </si>
  <si>
    <t>SKUPAJ OBRTNIŠKA  DELA:</t>
  </si>
  <si>
    <t>VI.</t>
  </si>
  <si>
    <t xml:space="preserve">Pohištvena oprema </t>
  </si>
  <si>
    <t>Katafalk K1</t>
  </si>
  <si>
    <t>Žična struktura iz polnih kovinskih kvadratnih profilov 15x15 mm, kvalitete jekla S355J2. Vsi stiki so varjeni in brušeni. Protikorozijsko zaščiten z vročim cinkanjem, prašno lakiran s strukturno barvo, RAL po izboru projektanta.</t>
  </si>
  <si>
    <t>Stol S1</t>
  </si>
  <si>
    <t>Servisna omara O1</t>
  </si>
  <si>
    <t>Kovinska omara iz pločevinastih plošč Protikorozijsko zaščiten z vročim cinkanjem, prašno lakiran s strukturno barvo, RAL po izboru projektanta. Hrbet omar je izveden s posameznimi izrezi za izpust kabelskih instalacij</t>
  </si>
  <si>
    <t>Kuhinja</t>
  </si>
  <si>
    <t>Večdelni kuhinjski sestav, ki sestoji iz: pulta z vgradnim koritom in kuhalno ploščo in niza podpultnih kuhinjskih omaric</t>
  </si>
  <si>
    <t>pult dimenzij 300x65cm, debeline 30mm, z izrezom za RF korito in steklokeramično kuhalno ploščo z dvemi kuhalnimi polji, iz vodoodporne vezane plošče,finalna obdelava je kovinska po izboru arhitekta, robovi plošče v območju izrezov ustrezno zaščiteni, stiki med koritom in ploščo ustrezno zatesnjeni,</t>
  </si>
  <si>
    <t>niz podpultnih omaric iz iverala 18-20mm, z ABS robnim trakom in dekorjem: 1x 60cm za izvlečni predal za smeti, 2x 60cm s polico (od teh ena predpipravljena za morebitno kasnejšo vgradnjo hladilnika), krilno odpiranje vratc preko utora,</t>
  </si>
  <si>
    <t>police iz iverala 18-20mm, z ABS robnim trakom in dekorjem, višinsko nastavljive, postavljene na L nosilce, ki preprečujejo nenadzorovani izvlek,</t>
  </si>
  <si>
    <t>vrata omar iz iverala 18-20mm, finalna obdelava je kovinska po izboru arhitekta</t>
  </si>
  <si>
    <t>nasadila za mehko zapiranje, število spon primerno teži krila,</t>
  </si>
  <si>
    <t>vgradni koš za smeti: za ločeno zbiranje odpadkov in priročnim predalom, primerno za omarico širine 60cm, dim. 562 oz. 568x450x 344mm + 112mm, kot npr. Blanco Select 60 Orga, točni model po izboru arhitekta,</t>
  </si>
  <si>
    <t>vgradno pomivalno korito: enojno korito in površina za odcejanje, krtačeno nerjaveče jeklo, plosko vsadno, primerno za omarico širine 45cm, velikost korita 605x500mm, velikost posode 335x424mm, globina 205mm, vključno z zgornjim delom sifona, kot npr. Blanco Lemis 45 S-IF Mini,</t>
  </si>
  <si>
    <t>kuhalna plošča: indukcijska kuhalna plošča, dve kuhalni polji, dim. 300x520x54mm, brez okvirja, z varnostnim izklopom kuhališča, kot. npr. Gorenje Essential Line IT321BCSC (del popisa 1/2.6.3.22 - vgrajene naprave in aparati),</t>
  </si>
  <si>
    <t>komplet dobava in montaža sklopa po popisu in načrtu opreme.</t>
  </si>
  <si>
    <t>Navček N1</t>
  </si>
  <si>
    <t>Glasbilo iz kovinskih nerjavnih okroglih profilov, privarjenih na kovinsko ploščo in sidrano na predpripravljen temelj. Za doseganje željenih glasbenih tonov je potrebno dolžine in preseke cevi uskladiti s strokovnjakom. Komplet z vsemi potrebnimi mehanizmi in pripravami za zvonenje in pravilno delovanje navčka. Za podrobnosti glej načrt N1.</t>
  </si>
  <si>
    <t>VII.</t>
  </si>
  <si>
    <t>Pohištvena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</si>
</sst>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 yyyy"/>
    <numFmt numFmtId="165" formatCode="mm/yy"/>
    <numFmt numFmtId="166" formatCode="#,##0.00\ [$€-40B]"/>
    <numFmt numFmtId="167" formatCode="#,##0.00&quot; SIT&quot;;\-#,##0.00&quot; SIT&quot;"/>
  </numFmts>
  <fonts count="45" x14ac:knownFonts="1">
    <font>
      <sz val="10"/>
      <name val="Arial CE"/>
      <charset val="238"/>
    </font>
    <font>
      <sz val="10"/>
      <name val="Arial"/>
      <family val="2"/>
      <charset val="238"/>
    </font>
    <font>
      <sz val="10"/>
      <name val="Arial CE"/>
      <family val="2"/>
      <charset val="238"/>
    </font>
    <font>
      <b/>
      <sz val="10"/>
      <name val="Arial CE"/>
      <family val="2"/>
      <charset val="238"/>
    </font>
    <font>
      <b/>
      <sz val="10"/>
      <name val="Arial CE"/>
      <charset val="238"/>
    </font>
    <font>
      <b/>
      <sz val="16"/>
      <name val="Arial CE"/>
      <family val="2"/>
      <charset val="238"/>
    </font>
    <font>
      <b/>
      <sz val="10"/>
      <color rgb="FFFF0000"/>
      <name val="Arial CE"/>
      <family val="2"/>
      <charset val="238"/>
    </font>
    <font>
      <sz val="10"/>
      <name val="Arial"/>
      <family val="2"/>
      <charset val="238"/>
    </font>
    <font>
      <b/>
      <sz val="10"/>
      <name val="Arial"/>
      <family val="2"/>
      <charset val="238"/>
    </font>
    <font>
      <b/>
      <sz val="10"/>
      <name val="BankGothic Lt BT"/>
      <family val="2"/>
      <charset val="238"/>
    </font>
    <font>
      <sz val="10"/>
      <color rgb="FF000000"/>
      <name val="Arial CE"/>
      <family val="2"/>
      <charset val="238"/>
    </font>
    <font>
      <sz val="10"/>
      <color rgb="FF000000"/>
      <name val="Arial CE"/>
      <charset val="238"/>
    </font>
    <font>
      <b/>
      <sz val="10"/>
      <color rgb="FF000000"/>
      <name val="Arial CE"/>
      <family val="2"/>
      <charset val="238"/>
    </font>
    <font>
      <b/>
      <sz val="10"/>
      <color rgb="FF000000"/>
      <name val="Arial"/>
      <family val="2"/>
      <charset val="238"/>
    </font>
    <font>
      <b/>
      <sz val="10"/>
      <color rgb="FF000000"/>
      <name val="BankGothic Lt BT"/>
      <family val="2"/>
      <charset val="238"/>
    </font>
    <font>
      <sz val="10"/>
      <color rgb="FF000000"/>
      <name val="Arial"/>
      <family val="2"/>
      <charset val="238"/>
    </font>
    <font>
      <b/>
      <sz val="10"/>
      <color rgb="FF000000"/>
      <name val="Arial CE"/>
      <charset val="238"/>
    </font>
    <font>
      <i/>
      <u/>
      <sz val="10"/>
      <color rgb="FF000000"/>
      <name val="Arial"/>
      <family val="2"/>
      <charset val="238"/>
    </font>
    <font>
      <sz val="10"/>
      <color rgb="FFFF0000"/>
      <name val="Arial"/>
      <family val="2"/>
      <charset val="238"/>
    </font>
    <font>
      <b/>
      <i/>
      <sz val="10"/>
      <color rgb="FF000000"/>
      <name val="Arial"/>
      <family val="2"/>
      <charset val="238"/>
    </font>
    <font>
      <i/>
      <sz val="10"/>
      <color rgb="FF000000"/>
      <name val="Arial"/>
      <family val="2"/>
      <charset val="238"/>
    </font>
    <font>
      <b/>
      <u/>
      <sz val="10"/>
      <color rgb="FF000000"/>
      <name val="Arial"/>
      <family val="2"/>
      <charset val="238"/>
    </font>
    <font>
      <b/>
      <u/>
      <sz val="10"/>
      <name val="Arial"/>
      <family val="2"/>
      <charset val="238"/>
    </font>
    <font>
      <sz val="9"/>
      <color rgb="FF000000"/>
      <name val="Arial"/>
      <family val="2"/>
      <charset val="238"/>
    </font>
    <font>
      <u/>
      <sz val="10"/>
      <name val="Arial"/>
      <family val="2"/>
      <charset val="238"/>
    </font>
    <font>
      <sz val="10"/>
      <name val="Arial CE"/>
      <charset val="238"/>
    </font>
    <font>
      <b/>
      <sz val="16"/>
      <name val="Arial"/>
      <family val="2"/>
      <charset val="238"/>
    </font>
    <font>
      <sz val="14"/>
      <name val="Arial"/>
      <family val="2"/>
      <charset val="238"/>
    </font>
    <font>
      <sz val="10"/>
      <color theme="1"/>
      <name val="Arial"/>
      <family val="2"/>
      <charset val="238"/>
    </font>
    <font>
      <b/>
      <sz val="12"/>
      <name val="Arial CE"/>
      <family val="2"/>
      <charset val="238"/>
    </font>
    <font>
      <b/>
      <sz val="10"/>
      <name val="BankGothic Lt BT"/>
      <family val="2"/>
    </font>
    <font>
      <b/>
      <i/>
      <sz val="10"/>
      <name val="Arial"/>
      <family val="2"/>
      <charset val="238"/>
    </font>
    <font>
      <b/>
      <sz val="10"/>
      <name val="Arial"/>
      <family val="2"/>
    </font>
    <font>
      <b/>
      <u/>
      <sz val="10"/>
      <name val="Arial"/>
      <family val="2"/>
    </font>
    <font>
      <sz val="10"/>
      <name val="Calibri"/>
      <family val="2"/>
      <charset val="238"/>
    </font>
    <font>
      <i/>
      <sz val="10"/>
      <name val="Arial"/>
      <family val="2"/>
      <charset val="238"/>
    </font>
    <font>
      <b/>
      <u/>
      <sz val="11"/>
      <name val="Arial CE"/>
      <family val="2"/>
      <charset val="238"/>
    </font>
    <font>
      <sz val="10"/>
      <color rgb="FF000000"/>
      <name val="Arial"/>
      <family val="2"/>
    </font>
    <font>
      <sz val="10"/>
      <name val="Arial"/>
      <family val="2"/>
    </font>
    <font>
      <sz val="8"/>
      <name val="Arial CE"/>
      <charset val="238"/>
    </font>
    <font>
      <i/>
      <sz val="8"/>
      <name val="Arial"/>
      <family val="2"/>
      <charset val="238"/>
    </font>
    <font>
      <u/>
      <sz val="10"/>
      <color rgb="FF000000"/>
      <name val="Arial"/>
      <family val="2"/>
      <charset val="238"/>
    </font>
    <font>
      <vertAlign val="superscript"/>
      <sz val="10"/>
      <name val="Arial"/>
      <family val="2"/>
    </font>
    <font>
      <sz val="10"/>
      <color theme="1"/>
      <name val="Arial"/>
      <family val="2"/>
    </font>
    <font>
      <i/>
      <sz val="10"/>
      <name val="Arial"/>
      <family val="2"/>
    </font>
  </fonts>
  <fills count="6">
    <fill>
      <patternFill patternType="none"/>
    </fill>
    <fill>
      <patternFill patternType="gray125"/>
    </fill>
    <fill>
      <patternFill patternType="solid">
        <fgColor rgb="FFC0C0C0"/>
        <bgColor rgb="FFCCCCFF"/>
      </patternFill>
    </fill>
    <fill>
      <patternFill patternType="solid">
        <fgColor indexed="2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right/>
      <top/>
      <bottom style="thin">
        <color auto="1"/>
      </bottom>
      <diagonal/>
    </border>
    <border>
      <left/>
      <right/>
      <top/>
      <bottom style="medium">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indexed="64"/>
      </top>
      <bottom style="double">
        <color auto="1"/>
      </bottom>
      <diagonal/>
    </border>
  </borders>
  <cellStyleXfs count="10">
    <xf numFmtId="0" fontId="0" fillId="0" borderId="0"/>
    <xf numFmtId="1" fontId="1" fillId="0" borderId="0"/>
    <xf numFmtId="0" fontId="1" fillId="0" borderId="0"/>
    <xf numFmtId="0" fontId="25" fillId="0" borderId="0"/>
    <xf numFmtId="0" fontId="25" fillId="0" borderId="0"/>
    <xf numFmtId="0" fontId="1" fillId="0" borderId="0"/>
    <xf numFmtId="0" fontId="1" fillId="0" borderId="0"/>
    <xf numFmtId="0" fontId="25" fillId="0" borderId="0"/>
    <xf numFmtId="0" fontId="2" fillId="0" borderId="0"/>
    <xf numFmtId="0" fontId="34" fillId="0" borderId="0" applyNumberFormat="0" applyFill="0" applyBorder="0" applyAlignment="0" applyProtection="0">
      <alignment vertical="top" wrapText="1"/>
    </xf>
  </cellStyleXfs>
  <cellXfs count="347">
    <xf numFmtId="0" fontId="0" fillId="0" borderId="0" xfId="0"/>
    <xf numFmtId="4" fontId="15" fillId="0" borderId="0" xfId="0" applyNumberFormat="1" applyFont="1" applyAlignment="1" applyProtection="1">
      <alignment horizontal="right"/>
      <protection locked="0"/>
    </xf>
    <xf numFmtId="0" fontId="7" fillId="0" borderId="0" xfId="0" applyFont="1" applyAlignment="1" applyProtection="1">
      <alignment vertical="top" wrapText="1"/>
      <protection locked="0"/>
    </xf>
    <xf numFmtId="4" fontId="15" fillId="0" borderId="0" xfId="1" applyNumberFormat="1" applyFont="1" applyAlignment="1" applyProtection="1">
      <alignment horizontal="right"/>
      <protection locked="0"/>
    </xf>
    <xf numFmtId="0" fontId="26" fillId="0" borderId="0" xfId="2" applyFont="1" applyAlignment="1">
      <alignment horizontal="center" vertical="top" wrapText="1"/>
    </xf>
    <xf numFmtId="0" fontId="1" fillId="0" borderId="0" xfId="2"/>
    <xf numFmtId="0" fontId="8" fillId="0" borderId="0" xfId="2" applyFont="1" applyAlignment="1">
      <alignment vertical="top" wrapText="1"/>
    </xf>
    <xf numFmtId="0" fontId="27" fillId="0" borderId="0" xfId="2" applyFont="1" applyAlignment="1">
      <alignment horizontal="center"/>
    </xf>
    <xf numFmtId="0" fontId="1" fillId="0" borderId="0" xfId="2" applyAlignment="1">
      <alignment vertical="top" wrapText="1"/>
    </xf>
    <xf numFmtId="0" fontId="28" fillId="0" borderId="0" xfId="2" applyFont="1" applyAlignment="1">
      <alignment vertical="top" wrapText="1"/>
    </xf>
    <xf numFmtId="49" fontId="1" fillId="0" borderId="0" xfId="3" applyNumberFormat="1" applyFont="1" applyAlignment="1">
      <alignment horizontal="left" vertical="top" wrapText="1"/>
    </xf>
    <xf numFmtId="4" fontId="1" fillId="0" borderId="0" xfId="7" applyNumberFormat="1" applyFont="1" applyAlignment="1" applyProtection="1">
      <alignment wrapText="1"/>
      <protection locked="0"/>
    </xf>
    <xf numFmtId="0" fontId="2" fillId="0" borderId="0" xfId="0" applyFont="1" applyProtection="1">
      <protection locked="0"/>
    </xf>
    <xf numFmtId="4" fontId="2" fillId="0" borderId="0" xfId="0" applyNumberFormat="1" applyFont="1" applyProtection="1">
      <protection locked="0"/>
    </xf>
    <xf numFmtId="0" fontId="0" fillId="0" borderId="0" xfId="0" applyProtection="1">
      <protection locked="0"/>
    </xf>
    <xf numFmtId="0" fontId="3" fillId="0" borderId="0" xfId="0" applyFont="1" applyAlignment="1" applyProtection="1">
      <alignment horizontal="left"/>
      <protection locked="0"/>
    </xf>
    <xf numFmtId="0" fontId="3" fillId="0" borderId="0" xfId="0" applyFont="1" applyProtection="1">
      <protection locked="0"/>
    </xf>
    <xf numFmtId="0" fontId="3" fillId="0" borderId="0" xfId="0" applyFont="1" applyAlignment="1" applyProtection="1">
      <alignment horizontal="right"/>
      <protection locked="0"/>
    </xf>
    <xf numFmtId="4" fontId="2" fillId="0" borderId="0" xfId="0" applyNumberFormat="1" applyFont="1" applyAlignment="1" applyProtection="1">
      <alignment horizontal="center"/>
      <protection locked="0"/>
    </xf>
    <xf numFmtId="0" fontId="2" fillId="0" borderId="0" xfId="0" applyFont="1" applyAlignment="1" applyProtection="1">
      <alignment horizontal="right"/>
      <protection locked="0"/>
    </xf>
    <xf numFmtId="0" fontId="2" fillId="0" borderId="0" xfId="0" applyFont="1" applyAlignment="1" applyProtection="1">
      <alignment horizontal="left"/>
      <protection locked="0"/>
    </xf>
    <xf numFmtId="4" fontId="3" fillId="0" borderId="0" xfId="0" applyNumberFormat="1" applyFont="1" applyAlignment="1" applyProtection="1">
      <alignment horizontal="center"/>
      <protection locked="0"/>
    </xf>
    <xf numFmtId="164" fontId="2" fillId="0" borderId="0" xfId="0" applyNumberFormat="1" applyFont="1" applyProtection="1">
      <protection locked="0"/>
    </xf>
    <xf numFmtId="165" fontId="2" fillId="0" borderId="0" xfId="0" applyNumberFormat="1" applyFont="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0" fontId="2" fillId="0" borderId="1" xfId="0" applyFont="1" applyBorder="1" applyAlignment="1" applyProtection="1">
      <alignment horizontal="right"/>
      <protection locked="0"/>
    </xf>
    <xf numFmtId="4" fontId="2" fillId="0" borderId="1" xfId="0" applyNumberFormat="1" applyFont="1" applyBorder="1" applyAlignment="1" applyProtection="1">
      <alignment horizontal="center"/>
      <protection locked="0"/>
    </xf>
    <xf numFmtId="166" fontId="3" fillId="0" borderId="0" xfId="0" applyNumberFormat="1" applyFont="1" applyProtection="1">
      <protection locked="0"/>
    </xf>
    <xf numFmtId="0" fontId="36" fillId="0" borderId="0" xfId="0" applyFont="1" applyProtection="1">
      <protection locked="0"/>
    </xf>
    <xf numFmtId="0" fontId="4" fillId="0" borderId="0" xfId="0" applyFont="1" applyAlignment="1" applyProtection="1">
      <alignment horizontal="right"/>
      <protection locked="0"/>
    </xf>
    <xf numFmtId="0" fontId="3" fillId="0" borderId="0" xfId="0" applyFont="1" applyAlignment="1" applyProtection="1">
      <alignment horizontal="center"/>
      <protection locked="0"/>
    </xf>
    <xf numFmtId="166" fontId="2" fillId="0" borderId="0" xfId="0" applyNumberFormat="1" applyFont="1" applyProtection="1">
      <protection locked="0"/>
    </xf>
    <xf numFmtId="4" fontId="6" fillId="0" borderId="0" xfId="0" applyNumberFormat="1" applyFont="1" applyAlignment="1" applyProtection="1">
      <alignment horizontal="right"/>
      <protection locked="0"/>
    </xf>
    <xf numFmtId="166" fontId="2" fillId="0" borderId="0" xfId="0" applyNumberFormat="1" applyFont="1" applyAlignment="1" applyProtection="1">
      <alignment vertical="center"/>
      <protection locked="0"/>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justify" vertical="top" wrapText="1"/>
      <protection locked="0"/>
    </xf>
    <xf numFmtId="0" fontId="2" fillId="0" borderId="1" xfId="0" applyFont="1" applyBorder="1" applyAlignment="1" applyProtection="1">
      <alignment horizontal="justify" vertical="top"/>
      <protection locked="0"/>
    </xf>
    <xf numFmtId="4" fontId="2" fillId="0" borderId="1" xfId="0" applyNumberFormat="1" applyFont="1" applyBorder="1" applyAlignment="1" applyProtection="1">
      <alignment horizontal="right"/>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justify" vertical="top" wrapText="1"/>
      <protection locked="0"/>
    </xf>
    <xf numFmtId="0" fontId="2" fillId="0" borderId="0" xfId="0" applyFont="1" applyAlignment="1" applyProtection="1">
      <alignment horizontal="justify" vertical="top"/>
      <protection locked="0"/>
    </xf>
    <xf numFmtId="4" fontId="2" fillId="0" borderId="0" xfId="0" applyNumberFormat="1" applyFont="1" applyAlignment="1" applyProtection="1">
      <alignment horizontal="right"/>
      <protection locked="0"/>
    </xf>
    <xf numFmtId="4" fontId="6" fillId="0" borderId="0" xfId="0" applyNumberFormat="1" applyFont="1" applyProtection="1">
      <protection locked="0"/>
    </xf>
    <xf numFmtId="166" fontId="3" fillId="0" borderId="0" xfId="0" applyNumberFormat="1" applyFont="1" applyProtection="1"/>
    <xf numFmtId="166" fontId="2" fillId="0" borderId="0" xfId="0" applyNumberFormat="1" applyFont="1" applyProtection="1"/>
    <xf numFmtId="166" fontId="2" fillId="0" borderId="0" xfId="0" applyNumberFormat="1" applyFont="1" applyAlignment="1" applyProtection="1">
      <alignment vertical="center"/>
    </xf>
    <xf numFmtId="166" fontId="2" fillId="0" borderId="1" xfId="0" applyNumberFormat="1" applyFont="1" applyBorder="1" applyProtection="1"/>
    <xf numFmtId="166" fontId="4" fillId="0" borderId="0" xfId="0" applyNumberFormat="1" applyFont="1" applyAlignment="1" applyProtection="1">
      <alignment vertical="center"/>
    </xf>
    <xf numFmtId="0" fontId="2" fillId="0" borderId="0" xfId="4" applyFont="1" applyAlignment="1" applyProtection="1">
      <alignment horizontal="right"/>
      <protection locked="0"/>
    </xf>
    <xf numFmtId="0" fontId="2" fillId="0" borderId="0" xfId="4" applyFont="1" applyProtection="1">
      <protection locked="0"/>
    </xf>
    <xf numFmtId="0" fontId="1" fillId="0" borderId="0" xfId="5" applyAlignment="1" applyProtection="1">
      <alignment horizontal="left"/>
      <protection locked="0"/>
    </xf>
    <xf numFmtId="0" fontId="1" fillId="0" borderId="0" xfId="5" applyAlignment="1" applyProtection="1">
      <alignment horizontal="right"/>
      <protection locked="0"/>
    </xf>
    <xf numFmtId="0" fontId="24" fillId="0" borderId="0" xfId="5" applyFont="1" applyProtection="1">
      <protection locked="0"/>
    </xf>
    <xf numFmtId="0" fontId="1" fillId="0" borderId="0" xfId="5" applyProtection="1">
      <protection locked="0"/>
    </xf>
    <xf numFmtId="0" fontId="22" fillId="0" borderId="0" xfId="5" applyFont="1" applyProtection="1">
      <protection locked="0"/>
    </xf>
    <xf numFmtId="0" fontId="8" fillId="0" borderId="0" xfId="5" applyFont="1" applyProtection="1">
      <protection locked="0"/>
    </xf>
    <xf numFmtId="0" fontId="30" fillId="0" borderId="0" xfId="6" applyFont="1" applyProtection="1">
      <protection locked="0"/>
    </xf>
    <xf numFmtId="0" fontId="24" fillId="0" borderId="0" xfId="5" applyFont="1" applyAlignment="1" applyProtection="1">
      <alignment vertical="center"/>
      <protection locked="0"/>
    </xf>
    <xf numFmtId="0" fontId="1" fillId="0" borderId="0" xfId="5" applyAlignment="1" applyProtection="1">
      <alignment horizontal="center"/>
      <protection locked="0"/>
    </xf>
    <xf numFmtId="0" fontId="1" fillId="0" borderId="0" xfId="7" applyFont="1" applyAlignment="1" applyProtection="1">
      <alignment horizontal="right" wrapText="1"/>
      <protection locked="0"/>
    </xf>
    <xf numFmtId="0" fontId="1" fillId="0" borderId="0" xfId="7" applyFont="1" applyAlignment="1" applyProtection="1">
      <alignment wrapText="1"/>
      <protection locked="0"/>
    </xf>
    <xf numFmtId="4" fontId="1" fillId="0" borderId="0" xfId="6" applyNumberFormat="1" applyAlignment="1" applyProtection="1">
      <alignment horizontal="right"/>
      <protection locked="0"/>
    </xf>
    <xf numFmtId="0" fontId="1" fillId="0" borderId="0" xfId="6" applyProtection="1">
      <protection locked="0"/>
    </xf>
    <xf numFmtId="0" fontId="1" fillId="0" borderId="0" xfId="5" applyAlignment="1" applyProtection="1">
      <alignment vertical="top"/>
      <protection locked="0"/>
    </xf>
    <xf numFmtId="4" fontId="1" fillId="0" borderId="0" xfId="5" applyNumberFormat="1" applyAlignment="1" applyProtection="1">
      <alignment horizontal="right"/>
      <protection locked="0"/>
    </xf>
    <xf numFmtId="0" fontId="0" fillId="0" borderId="0" xfId="5" applyFont="1" applyAlignment="1" applyProtection="1">
      <alignment horizontal="center"/>
      <protection locked="0"/>
    </xf>
    <xf numFmtId="0" fontId="0" fillId="0" borderId="0" xfId="5" applyFont="1" applyProtection="1">
      <protection locked="0"/>
    </xf>
    <xf numFmtId="0" fontId="33" fillId="0" borderId="0" xfId="5" applyFont="1" applyProtection="1">
      <protection locked="0"/>
    </xf>
    <xf numFmtId="0" fontId="32" fillId="0" borderId="0" xfId="5" applyFont="1" applyProtection="1">
      <protection locked="0"/>
    </xf>
    <xf numFmtId="0" fontId="1" fillId="0" borderId="1" xfId="5" applyBorder="1" applyAlignment="1" applyProtection="1">
      <alignment horizontal="left" vertical="top"/>
    </xf>
    <xf numFmtId="0" fontId="1" fillId="0" borderId="1" xfId="5" applyBorder="1" applyAlignment="1" applyProtection="1">
      <alignment vertical="top" wrapText="1"/>
    </xf>
    <xf numFmtId="0" fontId="1" fillId="0" borderId="1" xfId="5" applyBorder="1" applyAlignment="1" applyProtection="1">
      <alignment horizontal="left"/>
    </xf>
    <xf numFmtId="0" fontId="1" fillId="0" borderId="1" xfId="5" applyBorder="1" applyAlignment="1" applyProtection="1">
      <alignment horizontal="right"/>
    </xf>
    <xf numFmtId="4" fontId="1" fillId="0" borderId="1" xfId="5" applyNumberFormat="1" applyBorder="1" applyAlignment="1" applyProtection="1">
      <alignment horizontal="right"/>
    </xf>
    <xf numFmtId="0" fontId="8" fillId="0" borderId="0" xfId="5" applyFont="1" applyAlignment="1" applyProtection="1">
      <alignment horizontal="left" vertical="top"/>
    </xf>
    <xf numFmtId="0" fontId="8" fillId="0" borderId="0" xfId="5" applyFont="1" applyAlignment="1" applyProtection="1">
      <alignment horizontal="right" vertical="top"/>
    </xf>
    <xf numFmtId="0" fontId="8" fillId="0" borderId="0" xfId="5" applyFont="1" applyAlignment="1" applyProtection="1">
      <alignment horizontal="left"/>
    </xf>
    <xf numFmtId="0" fontId="8" fillId="0" borderId="0" xfId="5" applyFont="1" applyAlignment="1" applyProtection="1">
      <alignment horizontal="right"/>
    </xf>
    <xf numFmtId="4" fontId="8" fillId="0" borderId="0" xfId="5" applyNumberFormat="1" applyFont="1" applyAlignment="1" applyProtection="1">
      <alignment horizontal="right"/>
    </xf>
    <xf numFmtId="0" fontId="32" fillId="0" borderId="0" xfId="5" applyFont="1" applyAlignment="1" applyProtection="1">
      <alignment horizontal="left" vertical="top"/>
    </xf>
    <xf numFmtId="0" fontId="32" fillId="0" borderId="0" xfId="5" applyFont="1" applyAlignment="1" applyProtection="1">
      <alignment horizontal="left"/>
    </xf>
    <xf numFmtId="0" fontId="32" fillId="0" borderId="0" xfId="5" applyFont="1" applyAlignment="1" applyProtection="1">
      <alignment horizontal="right"/>
    </xf>
    <xf numFmtId="4" fontId="32" fillId="0" borderId="0" xfId="5" applyNumberFormat="1" applyFont="1" applyAlignment="1" applyProtection="1">
      <alignment horizontal="right"/>
    </xf>
    <xf numFmtId="0" fontId="24" fillId="0" borderId="0" xfId="5" applyFont="1" applyProtection="1"/>
    <xf numFmtId="0" fontId="1" fillId="0" borderId="0" xfId="5" applyAlignment="1" applyProtection="1">
      <alignment horizontal="left" vertical="top"/>
    </xf>
    <xf numFmtId="0" fontId="1" fillId="0" borderId="0" xfId="5" applyAlignment="1" applyProtection="1">
      <alignment vertical="top" wrapText="1"/>
    </xf>
    <xf numFmtId="0" fontId="1" fillId="0" borderId="0" xfId="6" applyAlignment="1" applyProtection="1">
      <alignment horizontal="left"/>
    </xf>
    <xf numFmtId="4" fontId="1" fillId="0" borderId="0" xfId="6" applyNumberFormat="1" applyProtection="1"/>
    <xf numFmtId="0" fontId="1" fillId="0" borderId="0" xfId="5" applyAlignment="1" applyProtection="1">
      <alignment vertical="top"/>
    </xf>
    <xf numFmtId="0" fontId="1" fillId="0" borderId="0" xfId="5" applyAlignment="1" applyProtection="1">
      <alignment horizontal="left"/>
    </xf>
    <xf numFmtId="0" fontId="1" fillId="0" borderId="0" xfId="5" applyAlignment="1" applyProtection="1">
      <alignment horizontal="right"/>
    </xf>
    <xf numFmtId="0" fontId="1" fillId="0" borderId="0" xfId="6" applyAlignment="1" applyProtection="1">
      <alignment horizontal="left" vertical="top"/>
    </xf>
    <xf numFmtId="0" fontId="1" fillId="0" borderId="0" xfId="8" applyFont="1" applyAlignment="1" applyProtection="1">
      <alignment horizontal="left" vertical="top" wrapText="1"/>
    </xf>
    <xf numFmtId="0" fontId="1" fillId="0" borderId="0" xfId="6" applyAlignment="1" applyProtection="1">
      <alignment vertical="top" wrapText="1"/>
    </xf>
    <xf numFmtId="0" fontId="0" fillId="0" borderId="0" xfId="5" applyFont="1" applyAlignment="1" applyProtection="1">
      <alignment horizontal="left" vertical="top"/>
    </xf>
    <xf numFmtId="0" fontId="0" fillId="0" borderId="0" xfId="5" applyFont="1" applyAlignment="1" applyProtection="1">
      <alignment horizontal="left" vertical="top" wrapText="1"/>
    </xf>
    <xf numFmtId="0" fontId="0" fillId="0" borderId="0" xfId="5" applyFont="1" applyAlignment="1" applyProtection="1">
      <alignment horizontal="center"/>
    </xf>
    <xf numFmtId="0" fontId="8" fillId="0" borderId="0" xfId="7" applyFont="1" applyAlignment="1" applyProtection="1">
      <alignment horizontal="left" vertical="top" wrapText="1" shrinkToFit="1"/>
    </xf>
    <xf numFmtId="0" fontId="8" fillId="0" borderId="0" xfId="7" applyFont="1" applyAlignment="1" applyProtection="1">
      <alignment vertical="top" wrapText="1"/>
    </xf>
    <xf numFmtId="0" fontId="1" fillId="0" borderId="0" xfId="7" applyFont="1" applyAlignment="1" applyProtection="1">
      <alignment vertical="top" wrapText="1"/>
    </xf>
    <xf numFmtId="0" fontId="1" fillId="0" borderId="0" xfId="8" applyFont="1" applyAlignment="1" applyProtection="1">
      <alignment vertical="top" wrapText="1"/>
    </xf>
    <xf numFmtId="0" fontId="1" fillId="0" borderId="0" xfId="6" applyProtection="1"/>
    <xf numFmtId="49" fontId="2" fillId="0" borderId="0" xfId="4" applyNumberFormat="1" applyFont="1" applyAlignment="1" applyProtection="1">
      <alignment horizontal="left" vertical="top"/>
    </xf>
    <xf numFmtId="49" fontId="2" fillId="0" borderId="0" xfId="4" applyNumberFormat="1" applyFont="1" applyAlignment="1" applyProtection="1">
      <alignment vertical="top" wrapText="1"/>
    </xf>
    <xf numFmtId="0" fontId="2" fillId="0" borderId="0" xfId="4" applyFont="1" applyAlignment="1" applyProtection="1">
      <alignment horizontal="left"/>
    </xf>
    <xf numFmtId="4" fontId="2" fillId="0" borderId="0" xfId="4" applyNumberFormat="1" applyFont="1" applyAlignment="1" applyProtection="1">
      <alignment horizontal="right"/>
    </xf>
    <xf numFmtId="4" fontId="2" fillId="0" borderId="0" xfId="4" applyNumberFormat="1" applyFont="1" applyProtection="1"/>
    <xf numFmtId="49" fontId="29" fillId="0" borderId="0" xfId="6" applyNumberFormat="1" applyFont="1" applyProtection="1"/>
    <xf numFmtId="0" fontId="8" fillId="0" borderId="0" xfId="5" applyFont="1" applyAlignment="1" applyProtection="1">
      <alignment vertical="top"/>
    </xf>
    <xf numFmtId="0" fontId="30" fillId="3" borderId="4" xfId="6" quotePrefix="1" applyFont="1" applyFill="1" applyBorder="1" applyAlignment="1" applyProtection="1">
      <alignment horizontal="left" vertical="top"/>
    </xf>
    <xf numFmtId="0" fontId="30" fillId="3" borderId="4" xfId="6" applyFont="1" applyFill="1" applyBorder="1" applyAlignment="1" applyProtection="1">
      <alignment vertical="top"/>
    </xf>
    <xf numFmtId="0" fontId="30" fillId="3" borderId="4" xfId="6" applyFont="1" applyFill="1" applyBorder="1" applyAlignment="1" applyProtection="1">
      <alignment horizontal="center"/>
    </xf>
    <xf numFmtId="4" fontId="30" fillId="3" borderId="4" xfId="6" applyNumberFormat="1" applyFont="1" applyFill="1" applyBorder="1" applyAlignment="1" applyProtection="1">
      <alignment horizontal="center"/>
    </xf>
    <xf numFmtId="49" fontId="8" fillId="0" borderId="0" xfId="5" applyNumberFormat="1" applyFont="1" applyAlignment="1" applyProtection="1">
      <alignment horizontal="left" vertical="top" wrapText="1"/>
    </xf>
    <xf numFmtId="0" fontId="1" fillId="0" borderId="0" xfId="5" applyProtection="1"/>
    <xf numFmtId="49" fontId="24" fillId="0" borderId="0" xfId="5" applyNumberFormat="1" applyFont="1" applyAlignment="1" applyProtection="1">
      <alignment horizontal="left" vertical="top" wrapText="1"/>
    </xf>
    <xf numFmtId="49" fontId="1" fillId="0" borderId="0" xfId="5" applyNumberFormat="1" applyAlignment="1" applyProtection="1">
      <alignment horizontal="left" vertical="top" wrapText="1"/>
    </xf>
    <xf numFmtId="0" fontId="1" fillId="0" borderId="0" xfId="7" applyFont="1" applyAlignment="1" applyProtection="1">
      <alignment horizontal="left" vertical="top" wrapText="1" shrinkToFit="1"/>
    </xf>
    <xf numFmtId="0" fontId="1" fillId="0" borderId="0" xfId="7" applyFont="1" applyAlignment="1" applyProtection="1">
      <alignment horizontal="right" wrapText="1"/>
    </xf>
    <xf numFmtId="4" fontId="1" fillId="0" borderId="0" xfId="7" applyNumberFormat="1" applyFont="1" applyAlignment="1" applyProtection="1">
      <alignment wrapText="1"/>
    </xf>
    <xf numFmtId="0" fontId="31" fillId="0" borderId="0" xfId="7" applyFont="1" applyAlignment="1" applyProtection="1">
      <alignment horizontal="left" vertical="top" wrapText="1"/>
    </xf>
    <xf numFmtId="4" fontId="1" fillId="0" borderId="0" xfId="7" applyNumberFormat="1" applyFont="1" applyAlignment="1" applyProtection="1">
      <alignment vertical="top" wrapText="1"/>
    </xf>
    <xf numFmtId="0" fontId="1" fillId="0" borderId="0" xfId="7" applyFont="1" applyAlignment="1" applyProtection="1">
      <alignment wrapText="1"/>
    </xf>
    <xf numFmtId="0" fontId="12" fillId="0" borderId="0" xfId="0" applyFont="1" applyAlignment="1" applyProtection="1">
      <alignment horizontal="right"/>
      <protection locked="0"/>
    </xf>
    <xf numFmtId="0" fontId="12" fillId="0" borderId="0" xfId="0" applyFont="1" applyProtection="1">
      <protection locked="0"/>
    </xf>
    <xf numFmtId="4" fontId="13" fillId="0" borderId="0" xfId="0" applyNumberFormat="1" applyFont="1" applyAlignment="1" applyProtection="1">
      <alignment horizontal="right"/>
      <protection locked="0"/>
    </xf>
    <xf numFmtId="0" fontId="13" fillId="0" borderId="0" xfId="0" applyFont="1" applyProtection="1">
      <protection locked="0"/>
    </xf>
    <xf numFmtId="0" fontId="14" fillId="0" borderId="0" xfId="0" applyFont="1" applyProtection="1">
      <protection locked="0"/>
    </xf>
    <xf numFmtId="0" fontId="15" fillId="0" borderId="0" xfId="0" applyFont="1" applyAlignment="1" applyProtection="1">
      <alignment horizontal="left" vertical="top" wrapText="1"/>
      <protection locked="0"/>
    </xf>
    <xf numFmtId="0" fontId="15" fillId="0" borderId="0" xfId="0" applyFont="1" applyProtection="1">
      <protection locked="0"/>
    </xf>
    <xf numFmtId="4" fontId="15" fillId="0" borderId="0" xfId="0" applyNumberFormat="1" applyFont="1" applyProtection="1">
      <protection locked="0"/>
    </xf>
    <xf numFmtId="0" fontId="15" fillId="0" borderId="0" xfId="0" applyFont="1" applyAlignment="1" applyProtection="1">
      <alignment horizontal="center"/>
      <protection locked="0"/>
    </xf>
    <xf numFmtId="0" fontId="15" fillId="0" borderId="0" xfId="0" applyFont="1" applyAlignment="1" applyProtection="1">
      <alignment horizontal="right"/>
      <protection locked="0"/>
    </xf>
    <xf numFmtId="4" fontId="13" fillId="0" borderId="3" xfId="0" applyNumberFormat="1" applyFont="1" applyBorder="1" applyAlignment="1" applyProtection="1">
      <alignment horizontal="right"/>
      <protection locked="0"/>
    </xf>
    <xf numFmtId="167" fontId="13" fillId="0" borderId="3" xfId="0" applyNumberFormat="1" applyFont="1" applyBorder="1" applyAlignment="1" applyProtection="1">
      <alignment vertical="center"/>
      <protection locked="0"/>
    </xf>
    <xf numFmtId="49" fontId="10" fillId="0" borderId="0" xfId="0" applyNumberFormat="1" applyFont="1" applyAlignment="1" applyProtection="1">
      <alignment horizontal="left" vertical="top"/>
      <protection locked="0"/>
    </xf>
    <xf numFmtId="0" fontId="10" fillId="0" borderId="0" xfId="0" applyFont="1" applyAlignment="1" applyProtection="1">
      <alignment vertical="top" wrapText="1"/>
      <protection locked="0"/>
    </xf>
    <xf numFmtId="0" fontId="10" fillId="0" borderId="0" xfId="0" applyFont="1" applyAlignment="1" applyProtection="1">
      <alignment horizontal="left"/>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0" fontId="10" fillId="0" borderId="0" xfId="0" applyFont="1" applyAlignment="1" applyProtection="1">
      <alignment horizontal="right"/>
      <protection locked="0"/>
    </xf>
    <xf numFmtId="0" fontId="10" fillId="0" borderId="0" xfId="0" applyFont="1" applyProtection="1">
      <protection locked="0"/>
    </xf>
    <xf numFmtId="0" fontId="11" fillId="0" borderId="0" xfId="0" applyFont="1" applyProtection="1">
      <protection locked="0"/>
    </xf>
    <xf numFmtId="0" fontId="15" fillId="0" borderId="0" xfId="0" applyFont="1" applyAlignment="1" applyProtection="1">
      <alignment horizontal="left" vertical="top"/>
    </xf>
    <xf numFmtId="49" fontId="15" fillId="0" borderId="0" xfId="0" applyNumberFormat="1" applyFont="1" applyAlignment="1" applyProtection="1">
      <alignment horizontal="left" vertical="top" wrapText="1"/>
    </xf>
    <xf numFmtId="0" fontId="15" fillId="0" borderId="0" xfId="0" applyFont="1" applyAlignment="1" applyProtection="1">
      <alignment horizontal="left"/>
    </xf>
    <xf numFmtId="4" fontId="15" fillId="0" borderId="0" xfId="0" applyNumberFormat="1" applyFont="1" applyAlignment="1" applyProtection="1">
      <alignment horizontal="right"/>
    </xf>
    <xf numFmtId="49" fontId="15" fillId="0" borderId="1" xfId="0" applyNumberFormat="1" applyFont="1" applyBorder="1" applyAlignment="1" applyProtection="1">
      <alignment horizontal="left" vertical="top"/>
    </xf>
    <xf numFmtId="0" fontId="15" fillId="0" borderId="1" xfId="0" applyFont="1" applyBorder="1" applyAlignment="1" applyProtection="1">
      <alignment vertical="top"/>
    </xf>
    <xf numFmtId="0" fontId="15" fillId="0" borderId="1" xfId="0" applyFont="1" applyBorder="1" applyAlignment="1" applyProtection="1">
      <alignment horizontal="left"/>
    </xf>
    <xf numFmtId="4" fontId="15" fillId="0" borderId="1" xfId="0" applyNumberFormat="1" applyFont="1" applyBorder="1" applyAlignment="1" applyProtection="1">
      <alignment horizontal="right"/>
    </xf>
    <xf numFmtId="4" fontId="15" fillId="0" borderId="1" xfId="0" applyNumberFormat="1" applyFont="1" applyBorder="1" applyProtection="1"/>
    <xf numFmtId="49" fontId="15" fillId="0" borderId="0" xfId="0" applyNumberFormat="1" applyFont="1" applyAlignment="1" applyProtection="1">
      <alignment horizontal="left" vertical="top"/>
    </xf>
    <xf numFmtId="4" fontId="15" fillId="0" borderId="0" xfId="0" applyNumberFormat="1" applyFont="1" applyProtection="1"/>
    <xf numFmtId="49" fontId="13" fillId="0" borderId="3" xfId="0" applyNumberFormat="1" applyFont="1" applyBorder="1" applyAlignment="1" applyProtection="1">
      <alignment horizontal="left" vertical="top"/>
    </xf>
    <xf numFmtId="0" fontId="13" fillId="0" borderId="3" xfId="0" applyFont="1" applyBorder="1" applyAlignment="1" applyProtection="1">
      <alignment horizontal="left" vertical="top" wrapText="1"/>
    </xf>
    <xf numFmtId="0" fontId="13" fillId="0" borderId="3" xfId="0" applyFont="1" applyBorder="1" applyAlignment="1" applyProtection="1">
      <alignment horizontal="left"/>
    </xf>
    <xf numFmtId="4" fontId="13" fillId="0" borderId="3" xfId="0" applyNumberFormat="1" applyFont="1" applyBorder="1" applyAlignment="1" applyProtection="1">
      <alignment horizontal="right"/>
    </xf>
    <xf numFmtId="4" fontId="13" fillId="0" borderId="3" xfId="0" applyNumberFormat="1" applyFont="1" applyBorder="1" applyAlignment="1" applyProtection="1">
      <alignment vertical="center"/>
    </xf>
    <xf numFmtId="49" fontId="10" fillId="0" borderId="0" xfId="0" applyNumberFormat="1" applyFont="1" applyAlignment="1" applyProtection="1">
      <alignment horizontal="left" vertical="top"/>
    </xf>
    <xf numFmtId="0" fontId="10" fillId="0" borderId="0" xfId="0" applyFont="1" applyAlignment="1" applyProtection="1">
      <alignment vertical="top" wrapText="1"/>
    </xf>
    <xf numFmtId="0" fontId="10" fillId="0" borderId="0" xfId="0" applyFont="1" applyAlignment="1" applyProtection="1">
      <alignment horizontal="left"/>
    </xf>
    <xf numFmtId="4" fontId="10" fillId="0" borderId="0" xfId="0" applyNumberFormat="1" applyFont="1" applyAlignment="1" applyProtection="1">
      <alignment horizontal="right"/>
    </xf>
    <xf numFmtId="4" fontId="10" fillId="0" borderId="0" xfId="0" applyNumberFormat="1" applyFont="1" applyProtection="1"/>
    <xf numFmtId="0" fontId="15" fillId="0" borderId="0" xfId="0" applyFont="1" applyAlignment="1" applyProtection="1">
      <alignment horizontal="left" vertical="top" wrapText="1"/>
    </xf>
    <xf numFmtId="0" fontId="15" fillId="0" borderId="0" xfId="0" applyFont="1" applyAlignment="1" applyProtection="1">
      <alignment vertical="top" wrapText="1"/>
    </xf>
    <xf numFmtId="4" fontId="15" fillId="0" borderId="0" xfId="0" applyNumberFormat="1" applyFont="1" applyAlignment="1" applyProtection="1">
      <alignment vertical="top"/>
    </xf>
    <xf numFmtId="49" fontId="15" fillId="0" borderId="0" xfId="0" applyNumberFormat="1" applyFont="1" applyAlignment="1" applyProtection="1">
      <alignment horizontal="justify" vertical="top" wrapText="1"/>
    </xf>
    <xf numFmtId="0" fontId="15" fillId="0" borderId="0" xfId="0" applyFont="1" applyAlignment="1" applyProtection="1">
      <alignment horizontal="right"/>
    </xf>
    <xf numFmtId="49" fontId="12" fillId="0" borderId="0" xfId="0" applyNumberFormat="1" applyFont="1" applyAlignment="1" applyProtection="1">
      <alignment horizontal="left" vertical="top"/>
    </xf>
    <xf numFmtId="0" fontId="12" fillId="0" borderId="0" xfId="0" applyFont="1" applyAlignment="1" applyProtection="1">
      <alignment vertical="top" wrapText="1"/>
    </xf>
    <xf numFmtId="0" fontId="12" fillId="0" borderId="0" xfId="0" applyFont="1" applyAlignment="1" applyProtection="1">
      <alignment horizontal="left"/>
    </xf>
    <xf numFmtId="4" fontId="12" fillId="0" borderId="0" xfId="0" applyNumberFormat="1" applyFont="1" applyAlignment="1" applyProtection="1">
      <alignment horizontal="right"/>
    </xf>
    <xf numFmtId="4" fontId="12" fillId="0" borderId="0" xfId="0" applyNumberFormat="1" applyFont="1" applyProtection="1"/>
    <xf numFmtId="0" fontId="13" fillId="0" borderId="0" xfId="0" applyFont="1" applyAlignment="1" applyProtection="1">
      <alignment horizontal="left" vertical="top"/>
    </xf>
    <xf numFmtId="0" fontId="13" fillId="0" borderId="0" xfId="0" applyFont="1" applyAlignment="1" applyProtection="1">
      <alignment vertical="top"/>
    </xf>
    <xf numFmtId="0" fontId="13" fillId="0" borderId="0" xfId="0" applyFont="1" applyAlignment="1" applyProtection="1">
      <alignment horizontal="left"/>
    </xf>
    <xf numFmtId="4" fontId="13" fillId="0" borderId="0" xfId="0" applyNumberFormat="1" applyFont="1" applyProtection="1"/>
    <xf numFmtId="4" fontId="13" fillId="0" borderId="0" xfId="0" applyNumberFormat="1" applyFont="1" applyAlignment="1" applyProtection="1">
      <alignment horizontal="right"/>
    </xf>
    <xf numFmtId="0" fontId="14" fillId="2" borderId="4" xfId="0" applyFont="1" applyFill="1" applyBorder="1" applyAlignment="1" applyProtection="1">
      <alignment horizontal="left" vertical="top"/>
    </xf>
    <xf numFmtId="0" fontId="14" fillId="2" borderId="4" xfId="0" applyFont="1" applyFill="1" applyBorder="1" applyAlignment="1" applyProtection="1">
      <alignment vertical="top"/>
    </xf>
    <xf numFmtId="0" fontId="14" fillId="2" borderId="4" xfId="0" applyFont="1" applyFill="1" applyBorder="1" applyAlignment="1" applyProtection="1">
      <alignment horizontal="center"/>
    </xf>
    <xf numFmtId="4" fontId="14" fillId="2" borderId="4" xfId="0" applyNumberFormat="1" applyFont="1" applyFill="1" applyBorder="1" applyAlignment="1" applyProtection="1">
      <alignment horizontal="center"/>
    </xf>
    <xf numFmtId="0" fontId="4" fillId="0" borderId="0" xfId="0" applyFont="1" applyProtection="1">
      <protection locked="0"/>
    </xf>
    <xf numFmtId="0" fontId="9" fillId="0" borderId="0" xfId="0" applyFont="1" applyProtection="1">
      <protection locked="0"/>
    </xf>
    <xf numFmtId="0" fontId="8" fillId="0" borderId="0" xfId="0" applyFont="1" applyProtection="1">
      <protection locked="0"/>
    </xf>
    <xf numFmtId="0" fontId="1" fillId="0" borderId="0" xfId="0" applyFont="1" applyProtection="1">
      <protection locked="0"/>
    </xf>
    <xf numFmtId="0" fontId="1" fillId="0" borderId="0" xfId="0" applyFont="1" applyAlignment="1" applyProtection="1">
      <alignment vertical="center"/>
      <protection locked="0"/>
    </xf>
    <xf numFmtId="0" fontId="1" fillId="0" borderId="0" xfId="0" applyFont="1" applyAlignment="1" applyProtection="1">
      <alignment horizontal="center"/>
      <protection locked="0"/>
    </xf>
    <xf numFmtId="0" fontId="2" fillId="0" borderId="0" xfId="0" applyFont="1" applyAlignment="1" applyProtection="1">
      <alignment vertical="top"/>
      <protection locked="0"/>
    </xf>
    <xf numFmtId="0" fontId="15" fillId="0" borderId="1" xfId="0" applyFont="1" applyBorder="1" applyAlignment="1" applyProtection="1">
      <alignment horizontal="center" vertical="top"/>
    </xf>
    <xf numFmtId="0" fontId="15" fillId="0" borderId="1" xfId="0" applyFont="1" applyBorder="1" applyAlignment="1" applyProtection="1">
      <alignment horizontal="justify" vertical="top" wrapText="1"/>
    </xf>
    <xf numFmtId="0" fontId="15" fillId="0" borderId="0" xfId="0" applyFont="1" applyAlignment="1" applyProtection="1">
      <alignment horizontal="center" vertical="top"/>
    </xf>
    <xf numFmtId="0" fontId="15" fillId="0" borderId="0" xfId="0" applyFont="1" applyAlignment="1" applyProtection="1">
      <alignment horizontal="justify" vertical="top" wrapText="1"/>
    </xf>
    <xf numFmtId="0" fontId="13" fillId="0" borderId="3" xfId="0" applyFont="1" applyBorder="1" applyAlignment="1" applyProtection="1">
      <alignment horizontal="center" vertical="top"/>
    </xf>
    <xf numFmtId="0" fontId="13" fillId="0" borderId="3" xfId="0" applyFont="1" applyBorder="1" applyAlignment="1" applyProtection="1">
      <alignment horizontal="left" vertical="top"/>
    </xf>
    <xf numFmtId="4" fontId="13" fillId="0" borderId="3" xfId="0" applyNumberFormat="1" applyFont="1" applyBorder="1" applyProtection="1"/>
    <xf numFmtId="4" fontId="13" fillId="0" borderId="3" xfId="0" applyNumberFormat="1" applyFont="1" applyBorder="1" applyAlignment="1" applyProtection="1">
      <alignment horizontal="right" vertical="center"/>
    </xf>
    <xf numFmtId="0" fontId="2" fillId="0" borderId="0" xfId="0" applyFont="1" applyAlignment="1" applyProtection="1">
      <alignment horizontal="center" vertical="top"/>
    </xf>
    <xf numFmtId="0" fontId="2" fillId="0" borderId="0" xfId="0" applyFont="1" applyAlignment="1" applyProtection="1">
      <alignment vertical="top"/>
    </xf>
    <xf numFmtId="0" fontId="2" fillId="0" borderId="0" xfId="0" applyFont="1" applyAlignment="1" applyProtection="1">
      <alignment horizontal="left"/>
    </xf>
    <xf numFmtId="4" fontId="2" fillId="0" borderId="0" xfId="0" applyNumberFormat="1" applyFont="1" applyProtection="1"/>
    <xf numFmtId="4" fontId="2" fillId="0" borderId="0" xfId="0" applyNumberFormat="1" applyFont="1" applyAlignment="1" applyProtection="1">
      <alignment horizontal="right"/>
    </xf>
    <xf numFmtId="0" fontId="15" fillId="0" borderId="0" xfId="0" applyFont="1" applyAlignment="1" applyProtection="1">
      <alignment vertical="top"/>
    </xf>
    <xf numFmtId="49" fontId="21" fillId="0" borderId="0" xfId="0" applyNumberFormat="1" applyFont="1" applyAlignment="1" applyProtection="1">
      <alignment horizontal="left" vertical="top" wrapText="1"/>
    </xf>
    <xf numFmtId="49" fontId="1" fillId="0" borderId="0" xfId="0" applyNumberFormat="1" applyFont="1" applyAlignment="1" applyProtection="1">
      <alignment horizontal="left" vertical="top" wrapText="1"/>
    </xf>
    <xf numFmtId="0" fontId="15" fillId="0" borderId="0" xfId="0" applyFont="1" applyAlignment="1" applyProtection="1">
      <alignment horizontal="center"/>
    </xf>
    <xf numFmtId="4" fontId="13" fillId="0" borderId="0" xfId="0" applyNumberFormat="1" applyFont="1" applyAlignment="1" applyProtection="1">
      <alignment wrapText="1"/>
    </xf>
    <xf numFmtId="0" fontId="1" fillId="0" borderId="0" xfId="0" applyFont="1" applyAlignment="1" applyProtection="1">
      <alignment horizontal="left" vertical="top" wrapText="1"/>
    </xf>
    <xf numFmtId="0" fontId="20" fillId="0" borderId="0" xfId="0" applyFont="1" applyAlignment="1" applyProtection="1">
      <alignment vertical="top" wrapText="1"/>
    </xf>
    <xf numFmtId="0" fontId="17" fillId="0" borderId="0" xfId="0" applyFont="1" applyAlignment="1" applyProtection="1">
      <alignment horizontal="left" vertical="top" wrapText="1"/>
    </xf>
    <xf numFmtId="0" fontId="38" fillId="0" borderId="0" xfId="0" applyFont="1" applyAlignment="1" applyProtection="1">
      <alignment vertical="center" wrapText="1"/>
    </xf>
    <xf numFmtId="4" fontId="23" fillId="0" borderId="0" xfId="0" applyNumberFormat="1" applyFont="1" applyAlignment="1" applyProtection="1">
      <alignment horizontal="right" vertical="top" wrapText="1"/>
    </xf>
    <xf numFmtId="0" fontId="35" fillId="0" borderId="0" xfId="0" applyFont="1" applyAlignment="1" applyProtection="1">
      <alignment vertical="top" wrapText="1"/>
    </xf>
    <xf numFmtId="0" fontId="35" fillId="0" borderId="0" xfId="9" applyFont="1" applyFill="1" applyBorder="1" applyAlignment="1" applyProtection="1">
      <alignment horizontal="left" vertical="top" wrapText="1"/>
    </xf>
    <xf numFmtId="0" fontId="15"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4" fillId="0" borderId="0" xfId="0" applyFont="1" applyAlignment="1" applyProtection="1">
      <alignment vertical="top"/>
    </xf>
    <xf numFmtId="0" fontId="4" fillId="0" borderId="0" xfId="0" applyFont="1" applyAlignment="1" applyProtection="1">
      <alignment horizontal="left"/>
    </xf>
    <xf numFmtId="4" fontId="4" fillId="0" borderId="0" xfId="0" applyNumberFormat="1" applyFont="1" applyProtection="1"/>
    <xf numFmtId="4" fontId="4" fillId="0" borderId="0" xfId="0" applyNumberFormat="1" applyFont="1" applyAlignment="1" applyProtection="1">
      <alignment horizontal="right"/>
    </xf>
    <xf numFmtId="0" fontId="4" fillId="0" borderId="0" xfId="0" applyFont="1" applyAlignment="1" applyProtection="1">
      <alignment horizontal="left" vertical="top"/>
    </xf>
    <xf numFmtId="0" fontId="2" fillId="0" borderId="2" xfId="0" applyFont="1" applyBorder="1" applyProtection="1"/>
    <xf numFmtId="0" fontId="2" fillId="0" borderId="2" xfId="0" applyFont="1" applyBorder="1" applyAlignment="1" applyProtection="1">
      <alignment vertical="top"/>
    </xf>
    <xf numFmtId="0" fontId="2" fillId="0" borderId="2" xfId="0" applyFont="1" applyBorder="1" applyAlignment="1" applyProtection="1">
      <alignment horizontal="left"/>
    </xf>
    <xf numFmtId="4" fontId="2" fillId="0" borderId="2" xfId="0" applyNumberFormat="1" applyFont="1" applyBorder="1" applyAlignment="1" applyProtection="1">
      <alignment horizontal="right"/>
    </xf>
    <xf numFmtId="0" fontId="9" fillId="2" borderId="4" xfId="0" applyFont="1" applyFill="1" applyBorder="1" applyAlignment="1" applyProtection="1">
      <alignment horizontal="left" vertical="top"/>
    </xf>
    <xf numFmtId="0" fontId="9" fillId="2" borderId="4" xfId="0" applyFont="1" applyFill="1" applyBorder="1" applyAlignment="1" applyProtection="1">
      <alignment vertical="top"/>
    </xf>
    <xf numFmtId="0" fontId="9" fillId="2" borderId="4" xfId="0" applyFont="1" applyFill="1" applyBorder="1" applyAlignment="1" applyProtection="1">
      <alignment horizontal="center"/>
    </xf>
    <xf numFmtId="4" fontId="9" fillId="2" borderId="4" xfId="0" applyNumberFormat="1" applyFont="1" applyFill="1" applyBorder="1" applyAlignment="1" applyProtection="1">
      <alignment horizontal="center"/>
    </xf>
    <xf numFmtId="0" fontId="16" fillId="0" borderId="0" xfId="0" applyFont="1" applyAlignment="1" applyProtection="1">
      <alignment horizontal="left" vertical="top"/>
    </xf>
    <xf numFmtId="0" fontId="11" fillId="0" borderId="0" xfId="0" applyFont="1" applyAlignment="1" applyProtection="1">
      <alignment vertical="top" wrapText="1"/>
    </xf>
    <xf numFmtId="0" fontId="16" fillId="0" borderId="0" xfId="0" applyFont="1" applyAlignment="1" applyProtection="1">
      <alignment horizontal="left"/>
    </xf>
    <xf numFmtId="4" fontId="16" fillId="0" borderId="0" xfId="0" applyNumberFormat="1" applyFont="1" applyProtection="1"/>
    <xf numFmtId="4" fontId="16" fillId="0" borderId="0" xfId="0" applyNumberFormat="1" applyFont="1" applyAlignment="1" applyProtection="1">
      <alignment horizontal="right"/>
    </xf>
    <xf numFmtId="0" fontId="7" fillId="0" borderId="0" xfId="0" applyFont="1" applyAlignment="1" applyProtection="1">
      <alignment vertical="center"/>
      <protection locked="0"/>
    </xf>
    <xf numFmtId="4" fontId="37" fillId="0" borderId="0" xfId="0" applyNumberFormat="1" applyFont="1" applyAlignment="1" applyProtection="1">
      <alignment horizontal="right"/>
      <protection locked="0"/>
    </xf>
    <xf numFmtId="0" fontId="38" fillId="0" borderId="0" xfId="0" applyFont="1" applyProtection="1">
      <protection locked="0"/>
    </xf>
    <xf numFmtId="0" fontId="18" fillId="0" borderId="0" xfId="0" applyFont="1" applyProtection="1">
      <protection locked="0"/>
    </xf>
    <xf numFmtId="4" fontId="1" fillId="0" borderId="0" xfId="0" applyNumberFormat="1" applyFont="1" applyAlignment="1" applyProtection="1">
      <alignment horizontal="right"/>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15" fillId="0" borderId="0" xfId="0" applyFont="1" applyProtection="1"/>
    <xf numFmtId="0" fontId="15" fillId="0" borderId="1" xfId="0" applyFont="1" applyBorder="1" applyAlignment="1" applyProtection="1">
      <alignment horizontal="left" vertical="top"/>
    </xf>
    <xf numFmtId="49" fontId="15" fillId="0" borderId="1" xfId="0" applyNumberFormat="1" applyFont="1" applyBorder="1" applyAlignment="1" applyProtection="1">
      <alignment horizontal="left" vertical="top" wrapText="1"/>
    </xf>
    <xf numFmtId="0" fontId="15" fillId="0" borderId="1" xfId="0" applyFont="1" applyBorder="1" applyProtection="1"/>
    <xf numFmtId="0" fontId="1" fillId="0" borderId="0" xfId="0" applyFont="1" applyAlignment="1" applyProtection="1">
      <alignment horizontal="left" vertical="top"/>
    </xf>
    <xf numFmtId="0" fontId="1" fillId="0" borderId="0" xfId="0" applyFont="1" applyProtection="1"/>
    <xf numFmtId="4" fontId="1" fillId="0" borderId="0" xfId="0" applyNumberFormat="1" applyFont="1" applyAlignment="1" applyProtection="1">
      <alignment horizontal="right"/>
    </xf>
    <xf numFmtId="0" fontId="8" fillId="0" borderId="3" xfId="0" applyFont="1" applyBorder="1" applyAlignment="1" applyProtection="1">
      <alignment horizontal="left" vertical="top"/>
    </xf>
    <xf numFmtId="0" fontId="8" fillId="0" borderId="3" xfId="0" applyFont="1" applyBorder="1" applyAlignment="1" applyProtection="1">
      <alignment horizontal="left" vertical="top" wrapText="1"/>
    </xf>
    <xf numFmtId="0" fontId="8" fillId="0" borderId="3" xfId="0" applyFont="1" applyBorder="1" applyProtection="1"/>
    <xf numFmtId="4" fontId="8" fillId="0" borderId="3" xfId="0" applyNumberFormat="1" applyFont="1" applyBorder="1" applyAlignment="1" applyProtection="1">
      <alignment horizontal="right"/>
    </xf>
    <xf numFmtId="4" fontId="8" fillId="0" borderId="3" xfId="0" applyNumberFormat="1" applyFont="1" applyBorder="1" applyAlignment="1" applyProtection="1">
      <alignment horizontal="right" vertical="center"/>
    </xf>
    <xf numFmtId="0" fontId="1" fillId="0" borderId="0" xfId="0" applyFont="1" applyAlignment="1" applyProtection="1">
      <alignment horizontal="left"/>
    </xf>
    <xf numFmtId="0" fontId="37" fillId="0" borderId="0" xfId="0" applyFont="1" applyAlignment="1" applyProtection="1">
      <alignment horizontal="left" vertical="top"/>
    </xf>
    <xf numFmtId="0" fontId="38" fillId="0" borderId="0" xfId="9" applyFont="1" applyFill="1" applyBorder="1" applyAlignment="1" applyProtection="1">
      <alignment horizontal="left" vertical="top" wrapText="1"/>
    </xf>
    <xf numFmtId="0" fontId="37" fillId="0" borderId="0" xfId="0" applyFont="1" applyAlignment="1" applyProtection="1">
      <alignment horizontal="left"/>
    </xf>
    <xf numFmtId="4" fontId="37" fillId="0" borderId="0" xfId="0" applyNumberFormat="1" applyFont="1" applyAlignment="1" applyProtection="1">
      <alignment horizontal="right"/>
    </xf>
    <xf numFmtId="0" fontId="1" fillId="0" borderId="0" xfId="0" applyFont="1" applyAlignment="1" applyProtection="1">
      <alignment horizontal="center"/>
    </xf>
    <xf numFmtId="0" fontId="15" fillId="4" borderId="0" xfId="0" applyFont="1" applyFill="1" applyAlignment="1" applyProtection="1">
      <alignment horizontal="left" vertical="top"/>
    </xf>
    <xf numFmtId="0" fontId="35" fillId="4" borderId="0" xfId="9" applyFont="1" applyFill="1" applyBorder="1" applyAlignment="1" applyProtection="1">
      <alignment horizontal="left" vertical="top" wrapText="1"/>
    </xf>
    <xf numFmtId="0" fontId="4" fillId="0" borderId="0" xfId="0" applyFont="1" applyAlignment="1" applyProtection="1">
      <alignment horizontal="left" vertical="top" wrapText="1"/>
    </xf>
    <xf numFmtId="4" fontId="3" fillId="0" borderId="0" xfId="0" applyNumberFormat="1" applyFont="1" applyAlignment="1" applyProtection="1">
      <alignment horizontal="right"/>
    </xf>
    <xf numFmtId="0" fontId="2" fillId="0" borderId="2" xfId="0" applyFont="1" applyBorder="1" applyAlignment="1" applyProtection="1">
      <alignment vertical="top" wrapText="1"/>
    </xf>
    <xf numFmtId="0" fontId="9" fillId="2" borderId="4" xfId="0" applyFont="1" applyFill="1" applyBorder="1" applyAlignment="1" applyProtection="1">
      <alignment vertical="top" wrapText="1"/>
    </xf>
    <xf numFmtId="0" fontId="7" fillId="0" borderId="0" xfId="0" applyFont="1" applyProtection="1">
      <protection locked="0"/>
    </xf>
    <xf numFmtId="4" fontId="8" fillId="0" borderId="0" xfId="0" applyNumberFormat="1" applyFont="1" applyAlignment="1" applyProtection="1">
      <alignment horizontal="right"/>
      <protection locked="0"/>
    </xf>
    <xf numFmtId="4" fontId="15" fillId="0" borderId="0" xfId="0" applyNumberFormat="1" applyFont="1" applyAlignment="1" applyProtection="1">
      <alignment horizontal="right" vertical="top" wrapText="1"/>
      <protection locked="0"/>
    </xf>
    <xf numFmtId="4" fontId="15" fillId="0" borderId="0" xfId="0" applyNumberFormat="1" applyFont="1" applyAlignment="1" applyProtection="1">
      <alignment horizontal="right" wrapText="1"/>
      <protection locked="0"/>
    </xf>
    <xf numFmtId="4" fontId="1" fillId="0" borderId="1" xfId="0" applyNumberFormat="1" applyFont="1" applyBorder="1" applyAlignment="1" applyProtection="1">
      <alignment horizontal="right"/>
      <protection locked="0"/>
    </xf>
    <xf numFmtId="0" fontId="7" fillId="0" borderId="0" xfId="0" applyFont="1" applyAlignment="1" applyProtection="1">
      <alignment horizontal="left" vertical="top"/>
      <protection locked="0"/>
    </xf>
    <xf numFmtId="4" fontId="7" fillId="0" borderId="0" xfId="0" applyNumberFormat="1" applyFont="1" applyAlignment="1" applyProtection="1">
      <alignment horizontal="right"/>
      <protection locked="0"/>
    </xf>
    <xf numFmtId="0" fontId="1" fillId="0" borderId="1" xfId="0" applyFont="1" applyBorder="1" applyAlignment="1" applyProtection="1">
      <alignment horizontal="left" vertical="top"/>
    </xf>
    <xf numFmtId="0" fontId="1" fillId="0" borderId="1" xfId="0" applyFont="1" applyBorder="1" applyAlignment="1" applyProtection="1">
      <alignment horizontal="justify" vertical="top" wrapText="1"/>
    </xf>
    <xf numFmtId="0" fontId="1" fillId="0" borderId="1" xfId="0" applyFont="1" applyBorder="1" applyProtection="1"/>
    <xf numFmtId="4" fontId="1" fillId="0" borderId="1" xfId="0" applyNumberFormat="1" applyFont="1" applyBorder="1" applyProtection="1"/>
    <xf numFmtId="4" fontId="1" fillId="0" borderId="1" xfId="0" applyNumberFormat="1" applyFont="1" applyBorder="1" applyAlignment="1" applyProtection="1">
      <alignment horizontal="right"/>
    </xf>
    <xf numFmtId="0" fontId="1" fillId="0" borderId="0" xfId="0" applyFont="1" applyAlignment="1" applyProtection="1">
      <alignment horizontal="justify" vertical="top" wrapText="1"/>
    </xf>
    <xf numFmtId="4" fontId="1" fillId="0" borderId="0" xfId="0" applyNumberFormat="1" applyFont="1" applyProtection="1"/>
    <xf numFmtId="4" fontId="8" fillId="0" borderId="3" xfId="0" applyNumberFormat="1" applyFont="1" applyBorder="1" applyProtection="1"/>
    <xf numFmtId="4" fontId="15" fillId="0" borderId="0" xfId="0" applyNumberFormat="1" applyFont="1" applyAlignment="1" applyProtection="1">
      <alignment horizontal="right" wrapText="1"/>
    </xf>
    <xf numFmtId="0" fontId="15" fillId="0" borderId="0" xfId="0" applyFont="1" applyAlignment="1" applyProtection="1">
      <alignment wrapText="1"/>
    </xf>
    <xf numFmtId="2" fontId="15" fillId="0" borderId="0" xfId="0" applyNumberFormat="1" applyFont="1" applyProtection="1"/>
    <xf numFmtId="1" fontId="15" fillId="0" borderId="0" xfId="1" applyFont="1" applyAlignment="1" applyProtection="1">
      <alignment horizontal="left" vertical="top"/>
    </xf>
    <xf numFmtId="1" fontId="15" fillId="0" borderId="0" xfId="1" applyFont="1" applyAlignment="1" applyProtection="1">
      <alignment horizontal="left" vertical="top" wrapText="1"/>
    </xf>
    <xf numFmtId="1" fontId="15" fillId="0" borderId="0" xfId="1" applyFont="1" applyAlignment="1" applyProtection="1">
      <alignment horizontal="left"/>
    </xf>
    <xf numFmtId="4" fontId="15" fillId="0" borderId="0" xfId="1" applyNumberFormat="1" applyFont="1" applyProtection="1"/>
    <xf numFmtId="0" fontId="1" fillId="0" borderId="0" xfId="9" applyFont="1" applyFill="1" applyBorder="1" applyAlignment="1" applyProtection="1">
      <alignment horizontal="left" vertical="top" wrapText="1"/>
    </xf>
    <xf numFmtId="0" fontId="13" fillId="0" borderId="0" xfId="0" applyFont="1" applyAlignment="1" applyProtection="1">
      <alignment horizontal="left" vertical="top" wrapText="1"/>
    </xf>
    <xf numFmtId="0" fontId="13" fillId="0" borderId="0" xfId="0" applyFont="1" applyProtection="1"/>
    <xf numFmtId="0" fontId="15" fillId="0" borderId="0" xfId="0" applyFont="1" applyAlignment="1" applyProtection="1">
      <alignment horizontal="right" wrapText="1"/>
    </xf>
    <xf numFmtId="4" fontId="15" fillId="0" borderId="0" xfId="0" applyNumberFormat="1" applyFont="1" applyAlignment="1" applyProtection="1">
      <alignment horizontal="right" vertical="top" wrapText="1"/>
    </xf>
    <xf numFmtId="0" fontId="19" fillId="0" borderId="0" xfId="0" applyFont="1" applyAlignment="1" applyProtection="1">
      <alignment horizontal="left" vertical="top" wrapText="1"/>
    </xf>
    <xf numFmtId="4" fontId="15" fillId="0" borderId="0" xfId="0" applyNumberFormat="1" applyFont="1" applyAlignment="1" applyProtection="1">
      <alignment horizontal="left" vertical="top" wrapText="1"/>
    </xf>
    <xf numFmtId="0" fontId="20" fillId="0" borderId="0" xfId="0" applyFont="1" applyAlignment="1" applyProtection="1">
      <alignment horizontal="left" vertical="top" wrapText="1"/>
    </xf>
    <xf numFmtId="0" fontId="8" fillId="0" borderId="0" xfId="0" applyFont="1" applyAlignment="1" applyProtection="1">
      <alignment horizontal="left" vertical="top"/>
    </xf>
    <xf numFmtId="0" fontId="1" fillId="0" borderId="0" xfId="0" applyFont="1" applyAlignment="1" applyProtection="1">
      <alignment vertical="top" wrapText="1"/>
    </xf>
    <xf numFmtId="0" fontId="8" fillId="0" borderId="0" xfId="0" applyFont="1" applyAlignment="1" applyProtection="1">
      <alignment vertical="top" wrapText="1"/>
    </xf>
    <xf numFmtId="0" fontId="8" fillId="0" borderId="0" xfId="0" applyFont="1" applyProtection="1"/>
    <xf numFmtId="4" fontId="8" fillId="0" borderId="0" xfId="0" applyNumberFormat="1" applyFont="1" applyAlignment="1" applyProtection="1">
      <alignment horizontal="right"/>
    </xf>
    <xf numFmtId="0" fontId="1" fillId="0" borderId="2" xfId="0" applyFont="1" applyBorder="1" applyAlignment="1" applyProtection="1">
      <alignment horizontal="left" vertical="top"/>
    </xf>
    <xf numFmtId="4" fontId="9" fillId="2" borderId="4" xfId="0" applyNumberFormat="1" applyFont="1" applyFill="1" applyBorder="1" applyAlignment="1" applyProtection="1">
      <alignment horizontal="right"/>
    </xf>
    <xf numFmtId="0" fontId="7" fillId="0" borderId="0" xfId="0" applyFont="1" applyAlignment="1" applyProtection="1">
      <alignment vertical="top"/>
      <protection locked="0"/>
    </xf>
    <xf numFmtId="0" fontId="7" fillId="0" borderId="0" xfId="0" applyFont="1" applyAlignment="1" applyProtection="1">
      <alignment horizontal="left"/>
      <protection locked="0"/>
    </xf>
    <xf numFmtId="0" fontId="1" fillId="0" borderId="0" xfId="0" applyFont="1" applyAlignment="1" applyProtection="1">
      <alignment vertical="top"/>
    </xf>
    <xf numFmtId="0" fontId="8" fillId="0" borderId="3" xfId="0" applyFont="1" applyBorder="1" applyAlignment="1" applyProtection="1">
      <alignment vertical="top"/>
    </xf>
    <xf numFmtId="0" fontId="8" fillId="0" borderId="3" xfId="0" applyFont="1" applyBorder="1" applyAlignment="1" applyProtection="1">
      <alignment horizontal="left"/>
    </xf>
    <xf numFmtId="0" fontId="1" fillId="0" borderId="1" xfId="0" applyFont="1" applyBorder="1" applyAlignment="1" applyProtection="1">
      <alignment vertical="top" wrapText="1"/>
    </xf>
    <xf numFmtId="0" fontId="1" fillId="0" borderId="0" xfId="0" applyFont="1" applyAlignment="1" applyProtection="1">
      <alignment wrapText="1"/>
    </xf>
    <xf numFmtId="49" fontId="15" fillId="0" borderId="0" xfId="0" applyNumberFormat="1" applyFont="1" applyAlignment="1" applyProtection="1">
      <alignment horizontal="left" wrapText="1"/>
    </xf>
    <xf numFmtId="0" fontId="8" fillId="0" borderId="0" xfId="0" applyFont="1" applyAlignment="1" applyProtection="1">
      <alignment vertical="top"/>
    </xf>
    <xf numFmtId="0" fontId="8" fillId="5" borderId="0" xfId="0" applyFont="1" applyFill="1" applyAlignment="1" applyProtection="1">
      <alignment horizontal="center" vertical="top" wrapText="1"/>
    </xf>
    <xf numFmtId="0" fontId="8" fillId="0" borderId="0" xfId="0" applyFont="1" applyAlignment="1" applyProtection="1">
      <alignment horizontal="left"/>
    </xf>
    <xf numFmtId="0" fontId="8" fillId="0" borderId="0" xfId="0" applyFont="1" applyAlignment="1" applyProtection="1">
      <alignment horizontal="center" vertical="top" wrapText="1"/>
    </xf>
    <xf numFmtId="0" fontId="40" fillId="0" borderId="0" xfId="0" applyFont="1" applyAlignment="1" applyProtection="1">
      <alignment horizontal="left"/>
    </xf>
    <xf numFmtId="4" fontId="40" fillId="0" borderId="0" xfId="0" applyNumberFormat="1" applyFont="1" applyAlignment="1" applyProtection="1">
      <alignment horizontal="right"/>
    </xf>
    <xf numFmtId="0" fontId="0" fillId="0" borderId="0" xfId="0" applyAlignment="1" applyProtection="1">
      <alignment wrapText="1"/>
    </xf>
    <xf numFmtId="0" fontId="8" fillId="0" borderId="0" xfId="0" applyFont="1" applyAlignment="1" applyProtection="1">
      <alignment horizontal="left" vertical="top" wrapText="1"/>
    </xf>
    <xf numFmtId="0" fontId="2" fillId="0" borderId="2" xfId="0" applyFont="1" applyBorder="1" applyAlignment="1" applyProtection="1">
      <alignment wrapText="1"/>
    </xf>
    <xf numFmtId="0" fontId="9" fillId="2" borderId="4" xfId="0" applyFont="1" applyFill="1" applyBorder="1" applyAlignment="1" applyProtection="1">
      <alignment wrapText="1"/>
    </xf>
    <xf numFmtId="0" fontId="1" fillId="0" borderId="7" xfId="0" applyFont="1" applyBorder="1" applyAlignment="1" applyProtection="1">
      <alignment vertical="top"/>
    </xf>
    <xf numFmtId="0" fontId="1" fillId="0" borderId="7" xfId="0" applyFont="1" applyBorder="1" applyAlignment="1" applyProtection="1">
      <alignment vertical="top" wrapText="1"/>
    </xf>
    <xf numFmtId="0" fontId="1" fillId="0" borderId="7" xfId="0" applyFont="1" applyBorder="1" applyAlignment="1" applyProtection="1">
      <alignment horizontal="left"/>
    </xf>
    <xf numFmtId="4" fontId="1" fillId="0" borderId="7" xfId="0" applyNumberFormat="1" applyFont="1" applyBorder="1" applyAlignment="1" applyProtection="1">
      <alignment horizontal="right"/>
    </xf>
    <xf numFmtId="4" fontId="8" fillId="0" borderId="7" xfId="0" applyNumberFormat="1" applyFont="1" applyBorder="1" applyAlignment="1" applyProtection="1">
      <alignment horizontal="right" vertical="center"/>
    </xf>
    <xf numFmtId="0" fontId="7" fillId="0" borderId="0" xfId="0" applyFont="1" applyAlignment="1" applyProtection="1">
      <alignment vertical="top"/>
    </xf>
    <xf numFmtId="0" fontId="7" fillId="0" borderId="0" xfId="0" applyFont="1" applyAlignment="1" applyProtection="1">
      <alignment vertical="top" wrapText="1"/>
    </xf>
    <xf numFmtId="0" fontId="7" fillId="0" borderId="0" xfId="0" applyFont="1" applyAlignment="1" applyProtection="1">
      <alignment horizontal="left"/>
    </xf>
    <xf numFmtId="4" fontId="7" fillId="0" borderId="0" xfId="0" applyNumberFormat="1" applyFont="1" applyAlignment="1" applyProtection="1">
      <alignment horizontal="right"/>
    </xf>
    <xf numFmtId="0" fontId="38" fillId="0" borderId="0" xfId="0" applyFont="1" applyAlignment="1" applyProtection="1">
      <alignment vertical="top" wrapText="1"/>
    </xf>
    <xf numFmtId="0" fontId="44" fillId="0" borderId="0" xfId="0" applyFont="1" applyAlignment="1" applyProtection="1">
      <alignment horizontal="left" vertical="top" wrapText="1"/>
    </xf>
    <xf numFmtId="0" fontId="38" fillId="0" borderId="0" xfId="0" applyFont="1" applyAlignment="1" applyProtection="1">
      <alignment horizontal="left" vertical="top"/>
    </xf>
    <xf numFmtId="0" fontId="38" fillId="0" borderId="0" xfId="0" quotePrefix="1" applyFont="1" applyAlignment="1" applyProtection="1">
      <alignment vertical="top" wrapText="1"/>
    </xf>
    <xf numFmtId="0" fontId="43" fillId="0" borderId="0" xfId="0" applyFont="1" applyAlignment="1" applyProtection="1">
      <alignment vertical="top" wrapText="1"/>
    </xf>
    <xf numFmtId="0" fontId="38" fillId="0" borderId="0" xfId="0" applyFont="1" applyAlignment="1" applyProtection="1">
      <alignment vertical="top"/>
    </xf>
    <xf numFmtId="0" fontId="5" fillId="0" borderId="0" xfId="0" applyFont="1" applyAlignment="1" applyProtection="1">
      <alignment horizontal="center"/>
      <protection locked="0"/>
    </xf>
    <xf numFmtId="0" fontId="15" fillId="0" borderId="0" xfId="0" applyFont="1" applyFill="1" applyAlignment="1" applyProtection="1">
      <alignment vertical="top"/>
    </xf>
    <xf numFmtId="0" fontId="15" fillId="0" borderId="0" xfId="0" applyFont="1" applyFill="1" applyAlignment="1" applyProtection="1">
      <alignment horizontal="left"/>
    </xf>
    <xf numFmtId="4" fontId="15" fillId="0" borderId="0" xfId="0" applyNumberFormat="1" applyFont="1" applyFill="1" applyProtection="1"/>
    <xf numFmtId="4" fontId="15" fillId="0" borderId="0" xfId="0" applyNumberFormat="1" applyFont="1" applyFill="1" applyAlignment="1" applyProtection="1">
      <alignment horizontal="right"/>
      <protection locked="0"/>
    </xf>
    <xf numFmtId="49" fontId="15" fillId="0" borderId="0" xfId="0" applyNumberFormat="1" applyFont="1" applyFill="1" applyAlignment="1" applyProtection="1">
      <alignment horizontal="left" vertical="top" wrapText="1"/>
    </xf>
    <xf numFmtId="0" fontId="15" fillId="0" borderId="0" xfId="0" applyFont="1" applyFill="1" applyAlignment="1" applyProtection="1">
      <alignment horizontal="left" vertical="top" wrapText="1"/>
    </xf>
    <xf numFmtId="4" fontId="15" fillId="0" borderId="0" xfId="0" applyNumberFormat="1" applyFont="1" applyFill="1" applyAlignment="1" applyProtection="1">
      <alignment horizontal="right"/>
    </xf>
    <xf numFmtId="0" fontId="1" fillId="0" borderId="0" xfId="0" applyFont="1" applyFill="1" applyProtection="1">
      <protection locked="0"/>
    </xf>
    <xf numFmtId="0" fontId="1" fillId="0" borderId="0" xfId="0" applyFont="1" applyFill="1" applyAlignment="1" applyProtection="1">
      <alignment horizontal="left" vertical="top" wrapText="1"/>
    </xf>
  </cellXfs>
  <cellStyles count="10">
    <cellStyle name="MN novo" xfId="9" xr:uid="{3C089E5A-7AE2-49E3-9032-3E1C8FCF8DFD}"/>
    <cellStyle name="Navadno" xfId="0" builtinId="0"/>
    <cellStyle name="Navadno 2" xfId="2" xr:uid="{430AA31F-91ED-4198-AB50-B1F004523993}"/>
    <cellStyle name="Navadno 3" xfId="7" xr:uid="{E1768365-2E8F-4CFC-BD4D-0A291D8F9B67}"/>
    <cellStyle name="Navadno_ARREA- koča Ruše-rušitve" xfId="3" xr:uid="{32488F8E-6EC7-42D9-B31C-4F31555AC25B}"/>
    <cellStyle name="Navadno_ARREA- koča Ruše-rušitve 2" xfId="4" xr:uid="{B439E28E-D81F-4860-985D-E37CF60ACE35}"/>
    <cellStyle name="Navadno_KALAMAR-PSO GREGORČIČEVA MS-16.11.04 2" xfId="6" xr:uid="{B96DA204-5ABD-4F54-90EF-FBF3BCBA8C26}"/>
    <cellStyle name="Navadno_PROJEKTA gradbena jama komenda marec 2009 in avgust 10" xfId="5" xr:uid="{839EC300-A85D-4340-A714-9B24A7A0006B}"/>
    <cellStyle name="Normal 3" xfId="8" xr:uid="{DDB226C0-BCBF-4371-B028-6662E0DB8E69}"/>
    <cellStyle name="Pojasnjevalno besedilo"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C3687"/>
      <rgbColor rgb="FF339966"/>
      <rgbColor rgb="FF181616"/>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90</xdr:row>
      <xdr:rowOff>133350</xdr:rowOff>
    </xdr:from>
    <xdr:to>
      <xdr:col>4</xdr:col>
      <xdr:colOff>701040</xdr:colOff>
      <xdr:row>134</xdr:row>
      <xdr:rowOff>133350</xdr:rowOff>
    </xdr:to>
    <xdr:pic>
      <xdr:nvPicPr>
        <xdr:cNvPr id="3" name="Slika 2">
          <a:extLst>
            <a:ext uri="{FF2B5EF4-FFF2-40B4-BE49-F238E27FC236}">
              <a16:creationId xmlns:a16="http://schemas.microsoft.com/office/drawing/2014/main" id="{D0443294-3C6F-4ED9-AC08-27C7E7770B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20716875"/>
          <a:ext cx="4533900" cy="7124700"/>
        </a:xfrm>
        <a:prstGeom prst="rect">
          <a:avLst/>
        </a:prstGeom>
      </xdr:spPr>
    </xdr:pic>
    <xdr:clientData/>
  </xdr:twoCellAnchor>
  <xdr:twoCellAnchor editAs="oneCell">
    <xdr:from>
      <xdr:col>1</xdr:col>
      <xdr:colOff>111900</xdr:colOff>
      <xdr:row>136</xdr:row>
      <xdr:rowOff>92850</xdr:rowOff>
    </xdr:from>
    <xdr:to>
      <xdr:col>4</xdr:col>
      <xdr:colOff>857250</xdr:colOff>
      <xdr:row>175</xdr:row>
      <xdr:rowOff>114300</xdr:rowOff>
    </xdr:to>
    <xdr:pic>
      <xdr:nvPicPr>
        <xdr:cNvPr id="5" name="Slika 4">
          <a:extLst>
            <a:ext uri="{FF2B5EF4-FFF2-40B4-BE49-F238E27FC236}">
              <a16:creationId xmlns:a16="http://schemas.microsoft.com/office/drawing/2014/main" id="{4E26E9DF-399D-424F-82FE-035A7439F3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0500" y="28124925"/>
          <a:ext cx="4460100" cy="6336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u-th-ur6000\voi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3"/>
  <sheetViews>
    <sheetView tabSelected="1" view="pageLayout" topLeftCell="A13" zoomScaleNormal="100" zoomScaleSheetLayoutView="120" workbookViewId="0">
      <selection activeCell="F42" sqref="F42"/>
    </sheetView>
  </sheetViews>
  <sheetFormatPr defaultRowHeight="12.75" x14ac:dyDescent="0.2"/>
  <cols>
    <col min="1" max="4" width="9.140625" style="12" customWidth="1"/>
    <col min="5" max="5" width="13.42578125" style="12" customWidth="1"/>
    <col min="6" max="6" width="18.28515625" style="13" customWidth="1"/>
    <col min="7" max="7" width="9.140625" style="12" customWidth="1"/>
    <col min="8" max="8" width="13" style="13" customWidth="1"/>
    <col min="9" max="257" width="9.140625" style="12" customWidth="1"/>
    <col min="258" max="1025" width="9.140625" style="14" customWidth="1"/>
    <col min="1026" max="16384" width="9.140625" style="14"/>
  </cols>
  <sheetData>
    <row r="1" spans="1:12" ht="15" customHeight="1" x14ac:dyDescent="0.2">
      <c r="F1" s="12"/>
    </row>
    <row r="2" spans="1:12" x14ac:dyDescent="0.2">
      <c r="A2" s="15" t="s">
        <v>0</v>
      </c>
      <c r="B2" s="16"/>
      <c r="C2" s="16" t="s">
        <v>1</v>
      </c>
      <c r="D2" s="16"/>
      <c r="E2" s="15"/>
      <c r="F2" s="17"/>
      <c r="G2" s="17"/>
      <c r="H2" s="18"/>
      <c r="I2" s="18"/>
      <c r="L2" s="19"/>
    </row>
    <row r="3" spans="1:12" x14ac:dyDescent="0.2">
      <c r="A3" s="20"/>
      <c r="E3" s="20"/>
      <c r="F3" s="19"/>
      <c r="G3" s="19"/>
      <c r="H3" s="18"/>
      <c r="I3" s="18"/>
      <c r="L3" s="19"/>
    </row>
    <row r="4" spans="1:12" x14ac:dyDescent="0.2">
      <c r="A4" s="20"/>
      <c r="E4" s="20"/>
      <c r="F4" s="19"/>
      <c r="G4" s="19"/>
      <c r="H4" s="18"/>
      <c r="I4" s="18"/>
      <c r="L4" s="19"/>
    </row>
    <row r="5" spans="1:12" x14ac:dyDescent="0.2">
      <c r="A5" s="20" t="s">
        <v>2</v>
      </c>
      <c r="C5" s="16" t="s">
        <v>3</v>
      </c>
      <c r="E5" s="20"/>
      <c r="F5" s="19"/>
      <c r="G5" s="19"/>
      <c r="H5" s="18"/>
      <c r="I5" s="18"/>
      <c r="L5" s="19"/>
    </row>
    <row r="6" spans="1:12" x14ac:dyDescent="0.2">
      <c r="A6" s="20"/>
      <c r="C6" s="16" t="s">
        <v>4</v>
      </c>
      <c r="E6" s="20"/>
      <c r="F6" s="19"/>
      <c r="G6" s="19"/>
      <c r="H6" s="18"/>
      <c r="I6" s="18"/>
      <c r="L6" s="19"/>
    </row>
    <row r="7" spans="1:12" s="16" customFormat="1" x14ac:dyDescent="0.2">
      <c r="A7" s="15"/>
      <c r="C7" s="16" t="s">
        <v>5</v>
      </c>
      <c r="E7" s="15"/>
      <c r="F7" s="17"/>
      <c r="G7" s="17"/>
      <c r="H7" s="21"/>
      <c r="I7" s="21"/>
      <c r="L7" s="17"/>
    </row>
    <row r="8" spans="1:12" s="16" customFormat="1" x14ac:dyDescent="0.2">
      <c r="A8" s="15"/>
      <c r="E8" s="15"/>
      <c r="F8" s="17"/>
      <c r="G8" s="17"/>
      <c r="H8" s="21"/>
      <c r="I8" s="21"/>
      <c r="L8" s="17"/>
    </row>
    <row r="9" spans="1:12" x14ac:dyDescent="0.2">
      <c r="A9" s="20" t="s">
        <v>6</v>
      </c>
      <c r="C9" s="22"/>
      <c r="E9" s="20"/>
      <c r="F9" s="19"/>
      <c r="G9" s="19"/>
      <c r="H9" s="18"/>
      <c r="I9" s="18"/>
      <c r="L9" s="19"/>
    </row>
    <row r="10" spans="1:12" x14ac:dyDescent="0.2">
      <c r="A10" s="20"/>
      <c r="E10" s="20"/>
      <c r="F10" s="19"/>
      <c r="G10" s="19"/>
      <c r="H10" s="18"/>
      <c r="I10" s="18"/>
      <c r="L10" s="19"/>
    </row>
    <row r="11" spans="1:12" x14ac:dyDescent="0.2">
      <c r="A11" s="20" t="s">
        <v>7</v>
      </c>
      <c r="C11" s="23" t="s">
        <v>8</v>
      </c>
      <c r="E11" s="20"/>
      <c r="F11" s="19"/>
      <c r="G11" s="19"/>
      <c r="H11" s="18"/>
      <c r="I11" s="18"/>
      <c r="L11" s="19"/>
    </row>
    <row r="12" spans="1:12" s="12" customFormat="1" x14ac:dyDescent="0.2">
      <c r="A12" s="24"/>
      <c r="B12" s="25"/>
      <c r="C12" s="25"/>
      <c r="D12" s="25"/>
      <c r="E12" s="24"/>
      <c r="F12" s="26"/>
      <c r="G12" s="26"/>
      <c r="H12" s="27"/>
      <c r="K12" s="19"/>
    </row>
    <row r="13" spans="1:12" x14ac:dyDescent="0.2">
      <c r="A13" s="20"/>
      <c r="E13" s="20"/>
      <c r="F13" s="19"/>
      <c r="G13" s="19"/>
      <c r="H13" s="18"/>
      <c r="K13" s="19"/>
    </row>
    <row r="14" spans="1:12" x14ac:dyDescent="0.2">
      <c r="A14" s="20"/>
      <c r="E14" s="20"/>
      <c r="F14" s="12"/>
      <c r="G14" s="19"/>
      <c r="H14" s="18"/>
      <c r="I14" s="19"/>
    </row>
    <row r="15" spans="1:12" ht="20.25" x14ac:dyDescent="0.3">
      <c r="A15" s="337" t="s">
        <v>9</v>
      </c>
      <c r="B15" s="337"/>
      <c r="C15" s="337"/>
      <c r="D15" s="337"/>
      <c r="E15" s="337"/>
      <c r="F15" s="337"/>
      <c r="G15" s="337"/>
      <c r="H15" s="337"/>
    </row>
    <row r="16" spans="1:12" x14ac:dyDescent="0.2">
      <c r="A16" s="15"/>
      <c r="B16" s="16"/>
      <c r="C16" s="16"/>
      <c r="D16" s="16"/>
      <c r="E16" s="17"/>
      <c r="F16" s="28"/>
      <c r="G16" s="17"/>
    </row>
    <row r="17" spans="1:8" x14ac:dyDescent="0.2">
      <c r="A17" s="16"/>
      <c r="B17" s="16"/>
      <c r="C17" s="16"/>
      <c r="D17" s="16"/>
      <c r="E17" s="17"/>
      <c r="F17" s="28"/>
      <c r="G17" s="17"/>
    </row>
    <row r="18" spans="1:8" x14ac:dyDescent="0.2">
      <c r="A18" s="16"/>
      <c r="B18" s="16"/>
      <c r="C18" s="16"/>
      <c r="D18" s="16"/>
      <c r="E18" s="17"/>
      <c r="F18" s="28"/>
      <c r="G18" s="17"/>
    </row>
    <row r="19" spans="1:8" x14ac:dyDescent="0.2">
      <c r="A19" s="16"/>
      <c r="B19" s="16"/>
      <c r="C19" s="16"/>
      <c r="D19" s="16"/>
      <c r="E19" s="17"/>
      <c r="F19" s="28"/>
      <c r="G19" s="17"/>
    </row>
    <row r="20" spans="1:8" x14ac:dyDescent="0.2">
      <c r="A20" s="16"/>
      <c r="B20" s="16"/>
      <c r="C20" s="16"/>
      <c r="D20" s="16"/>
      <c r="E20" s="17"/>
      <c r="F20" s="28"/>
      <c r="G20" s="17"/>
    </row>
    <row r="21" spans="1:8" ht="15" x14ac:dyDescent="0.25">
      <c r="A21" s="16"/>
      <c r="B21" s="29" t="s">
        <v>10</v>
      </c>
      <c r="C21" s="16"/>
      <c r="D21" s="16"/>
      <c r="E21" s="17"/>
      <c r="F21" s="28"/>
      <c r="G21" s="17"/>
    </row>
    <row r="22" spans="1:8" x14ac:dyDescent="0.2">
      <c r="A22" s="16"/>
      <c r="B22" s="16"/>
      <c r="C22" s="16"/>
      <c r="D22" s="16"/>
      <c r="E22" s="17"/>
      <c r="F22" s="44"/>
      <c r="G22" s="17"/>
    </row>
    <row r="23" spans="1:8" x14ac:dyDescent="0.2">
      <c r="A23" s="30" t="s">
        <v>11</v>
      </c>
      <c r="B23" s="16" t="s">
        <v>12</v>
      </c>
      <c r="C23" s="16"/>
      <c r="D23" s="16"/>
      <c r="E23" s="17"/>
      <c r="F23" s="44">
        <f>+PRIPR.DELA!F88</f>
        <v>0</v>
      </c>
      <c r="G23" s="17"/>
    </row>
    <row r="24" spans="1:8" x14ac:dyDescent="0.2">
      <c r="A24" s="16"/>
      <c r="B24" s="16"/>
      <c r="C24" s="16"/>
      <c r="D24" s="16"/>
      <c r="E24" s="17"/>
      <c r="F24" s="44"/>
      <c r="G24" s="17"/>
    </row>
    <row r="25" spans="1:8" x14ac:dyDescent="0.2">
      <c r="A25" s="30" t="s">
        <v>13</v>
      </c>
      <c r="B25" s="16" t="s">
        <v>14</v>
      </c>
      <c r="C25" s="31"/>
      <c r="D25" s="16"/>
      <c r="E25" s="17"/>
      <c r="F25" s="44"/>
      <c r="G25" s="17"/>
    </row>
    <row r="26" spans="1:8" x14ac:dyDescent="0.2">
      <c r="E26" s="19"/>
      <c r="F26" s="45"/>
      <c r="G26" s="19"/>
      <c r="H26" s="33"/>
    </row>
    <row r="27" spans="1:8" x14ac:dyDescent="0.2">
      <c r="A27" s="12" t="s">
        <v>15</v>
      </c>
      <c r="B27" s="12" t="s">
        <v>16</v>
      </c>
      <c r="E27" s="19"/>
      <c r="F27" s="45">
        <f>+'ZEMELJSKA '!F22</f>
        <v>0</v>
      </c>
      <c r="G27" s="19"/>
      <c r="H27" s="33"/>
    </row>
    <row r="28" spans="1:8" x14ac:dyDescent="0.2">
      <c r="E28" s="19"/>
      <c r="F28" s="45"/>
      <c r="G28" s="19"/>
      <c r="H28" s="33"/>
    </row>
    <row r="29" spans="1:8" x14ac:dyDescent="0.2">
      <c r="A29" s="20" t="s">
        <v>17</v>
      </c>
      <c r="B29" s="12" t="s">
        <v>18</v>
      </c>
      <c r="E29" s="19"/>
      <c r="F29" s="46">
        <f>+'BETONSKA '!F99</f>
        <v>0</v>
      </c>
      <c r="G29" s="19"/>
    </row>
    <row r="30" spans="1:8" x14ac:dyDescent="0.2">
      <c r="A30" s="20"/>
      <c r="E30" s="19"/>
      <c r="F30" s="46"/>
      <c r="G30" s="19"/>
    </row>
    <row r="31" spans="1:8" x14ac:dyDescent="0.2">
      <c r="A31" s="20" t="s">
        <v>19</v>
      </c>
      <c r="B31" s="12" t="s">
        <v>20</v>
      </c>
      <c r="F31" s="46">
        <f>+'TESARSKA '!F66</f>
        <v>0</v>
      </c>
    </row>
    <row r="32" spans="1:8" x14ac:dyDescent="0.2">
      <c r="A32" s="20"/>
      <c r="F32" s="46"/>
    </row>
    <row r="33" spans="1:8" x14ac:dyDescent="0.2">
      <c r="A33" s="20" t="s">
        <v>21</v>
      </c>
      <c r="B33" s="12" t="s">
        <v>22</v>
      </c>
      <c r="F33" s="46">
        <f>+'ZIDARSKA '!F64</f>
        <v>0</v>
      </c>
    </row>
    <row r="34" spans="1:8" x14ac:dyDescent="0.2">
      <c r="A34" s="20"/>
      <c r="F34" s="46"/>
    </row>
    <row r="35" spans="1:8" x14ac:dyDescent="0.2">
      <c r="A35" s="20" t="s">
        <v>23</v>
      </c>
      <c r="B35" s="12" t="s">
        <v>24</v>
      </c>
      <c r="F35" s="46">
        <f>+OBRTNIŠKA!F196</f>
        <v>0</v>
      </c>
    </row>
    <row r="36" spans="1:8" x14ac:dyDescent="0.2">
      <c r="A36" s="20"/>
      <c r="F36" s="46"/>
    </row>
    <row r="37" spans="1:8" x14ac:dyDescent="0.2">
      <c r="A37" s="20" t="s">
        <v>363</v>
      </c>
      <c r="B37" s="12" t="s">
        <v>384</v>
      </c>
      <c r="F37" s="46">
        <f>+'POHIŠTVENA OPREMA'!F32</f>
        <v>0</v>
      </c>
    </row>
    <row r="38" spans="1:8" x14ac:dyDescent="0.2">
      <c r="A38" s="20"/>
      <c r="F38" s="46"/>
    </row>
    <row r="39" spans="1:8" x14ac:dyDescent="0.2">
      <c r="A39" s="20" t="s">
        <v>383</v>
      </c>
      <c r="B39" s="12" t="s">
        <v>25</v>
      </c>
      <c r="F39" s="46">
        <f>(F27+F29+F31+F33+F35)*0.03</f>
        <v>0</v>
      </c>
    </row>
    <row r="40" spans="1:8" s="12" customFormat="1" x14ac:dyDescent="0.2">
      <c r="A40" s="35"/>
      <c r="B40" s="35"/>
      <c r="C40" s="36"/>
      <c r="D40" s="37"/>
      <c r="E40" s="26"/>
      <c r="F40" s="47"/>
      <c r="G40" s="38"/>
      <c r="H40" s="38"/>
    </row>
    <row r="41" spans="1:8" s="12" customFormat="1" x14ac:dyDescent="0.2">
      <c r="A41" s="39"/>
      <c r="B41" s="39"/>
      <c r="C41" s="40"/>
      <c r="D41" s="41"/>
      <c r="E41" s="19"/>
      <c r="F41" s="45"/>
      <c r="G41" s="42"/>
      <c r="H41" s="42"/>
    </row>
    <row r="42" spans="1:8" x14ac:dyDescent="0.2">
      <c r="A42" s="15" t="s">
        <v>26</v>
      </c>
      <c r="B42" s="16"/>
      <c r="C42" s="31"/>
      <c r="D42" s="16"/>
      <c r="E42" s="17"/>
      <c r="F42" s="48">
        <f>SUM(F23:F39)</f>
        <v>0</v>
      </c>
      <c r="G42" s="17"/>
      <c r="H42" s="43"/>
    </row>
    <row r="43" spans="1:8" x14ac:dyDescent="0.2">
      <c r="A43" s="15"/>
      <c r="B43" s="16"/>
      <c r="C43" s="31"/>
      <c r="D43" s="16"/>
      <c r="E43" s="17"/>
      <c r="F43" s="34"/>
      <c r="G43" s="17"/>
    </row>
    <row r="44" spans="1:8" x14ac:dyDescent="0.2">
      <c r="A44" s="15"/>
      <c r="B44" s="16"/>
      <c r="C44" s="31"/>
      <c r="D44" s="16"/>
      <c r="E44" s="17"/>
      <c r="F44" s="34"/>
      <c r="G44" s="17"/>
    </row>
    <row r="45" spans="1:8" x14ac:dyDescent="0.2">
      <c r="A45" s="15"/>
      <c r="B45" s="16"/>
      <c r="C45" s="31"/>
      <c r="D45" s="16"/>
      <c r="E45" s="17"/>
      <c r="F45" s="34"/>
      <c r="G45" s="17"/>
    </row>
    <row r="46" spans="1:8" x14ac:dyDescent="0.2">
      <c r="A46" s="15"/>
      <c r="B46" s="16"/>
      <c r="C46" s="31"/>
      <c r="D46" s="16"/>
      <c r="E46" s="17"/>
      <c r="F46" s="34"/>
      <c r="G46" s="17"/>
    </row>
    <row r="47" spans="1:8" x14ac:dyDescent="0.2">
      <c r="A47" s="15"/>
      <c r="B47" s="16"/>
      <c r="C47" s="31"/>
      <c r="D47" s="16"/>
      <c r="E47" s="17"/>
      <c r="F47" s="34"/>
      <c r="G47" s="17"/>
    </row>
    <row r="48" spans="1:8" x14ac:dyDescent="0.2">
      <c r="A48" s="15"/>
      <c r="B48" s="16"/>
      <c r="C48" s="31"/>
      <c r="D48" s="16"/>
      <c r="E48" s="17"/>
      <c r="F48" s="34"/>
      <c r="G48" s="17"/>
    </row>
    <row r="49" spans="1:7" x14ac:dyDescent="0.2">
      <c r="A49" s="15"/>
      <c r="B49" s="16"/>
      <c r="C49" s="31"/>
      <c r="D49" s="16"/>
      <c r="E49" s="17"/>
      <c r="F49" s="34"/>
      <c r="G49" s="17"/>
    </row>
    <row r="50" spans="1:7" x14ac:dyDescent="0.2">
      <c r="A50" s="15"/>
      <c r="B50" s="16"/>
      <c r="C50" s="31"/>
      <c r="D50" s="16"/>
      <c r="E50" s="17"/>
      <c r="F50" s="34"/>
      <c r="G50" s="17"/>
    </row>
    <row r="51" spans="1:7" x14ac:dyDescent="0.2">
      <c r="A51" s="15"/>
      <c r="B51" s="16"/>
      <c r="C51" s="31"/>
      <c r="D51" s="16"/>
      <c r="E51" s="17"/>
      <c r="F51" s="34"/>
      <c r="G51" s="17"/>
    </row>
    <row r="52" spans="1:7" x14ac:dyDescent="0.2">
      <c r="A52" s="15"/>
      <c r="B52" s="16"/>
      <c r="C52" s="31"/>
      <c r="D52" s="16"/>
      <c r="E52" s="17"/>
      <c r="F52" s="34"/>
      <c r="G52" s="17"/>
    </row>
    <row r="53" spans="1:7" x14ac:dyDescent="0.2">
      <c r="A53" s="15"/>
      <c r="B53" s="16"/>
      <c r="C53" s="31"/>
      <c r="D53" s="16"/>
      <c r="E53" s="17"/>
      <c r="F53" s="34"/>
      <c r="G53" s="17"/>
    </row>
    <row r="54" spans="1:7" x14ac:dyDescent="0.2">
      <c r="A54" s="15"/>
      <c r="B54" s="16"/>
      <c r="C54" s="31"/>
      <c r="D54" s="16"/>
      <c r="E54" s="17"/>
      <c r="F54" s="34"/>
      <c r="G54" s="17"/>
    </row>
    <row r="55" spans="1:7" x14ac:dyDescent="0.2">
      <c r="A55" s="15"/>
      <c r="B55" s="16"/>
      <c r="C55" s="31"/>
      <c r="D55" s="16"/>
      <c r="E55" s="17"/>
      <c r="F55" s="34"/>
      <c r="G55" s="17"/>
    </row>
    <row r="56" spans="1:7" x14ac:dyDescent="0.2">
      <c r="A56" s="15"/>
      <c r="B56" s="16"/>
      <c r="C56" s="31"/>
      <c r="D56" s="16"/>
      <c r="E56" s="17"/>
      <c r="F56" s="34"/>
      <c r="G56" s="17"/>
    </row>
    <row r="57" spans="1:7" x14ac:dyDescent="0.2">
      <c r="A57" s="15"/>
      <c r="B57" s="16"/>
      <c r="C57" s="31"/>
      <c r="D57" s="16"/>
      <c r="E57" s="17"/>
      <c r="F57" s="34"/>
      <c r="G57" s="17"/>
    </row>
    <row r="58" spans="1:7" x14ac:dyDescent="0.2">
      <c r="A58" s="15"/>
      <c r="B58" s="16"/>
      <c r="C58" s="31"/>
      <c r="D58" s="16"/>
      <c r="E58" s="17"/>
      <c r="F58" s="34"/>
      <c r="G58" s="17"/>
    </row>
    <row r="59" spans="1:7" x14ac:dyDescent="0.2">
      <c r="A59" s="15"/>
      <c r="B59" s="16"/>
      <c r="C59" s="31"/>
      <c r="D59" s="16"/>
      <c r="E59" s="17"/>
      <c r="F59" s="34"/>
      <c r="G59" s="17"/>
    </row>
    <row r="60" spans="1:7" x14ac:dyDescent="0.2">
      <c r="A60" s="15" t="s">
        <v>27</v>
      </c>
      <c r="B60" s="16"/>
      <c r="C60" s="31"/>
      <c r="D60" s="16"/>
      <c r="E60" s="17"/>
      <c r="F60" s="34"/>
      <c r="G60" s="17"/>
    </row>
    <row r="61" spans="1:7" x14ac:dyDescent="0.2">
      <c r="A61" s="15" t="s">
        <v>28</v>
      </c>
      <c r="B61" s="16"/>
      <c r="C61" s="16"/>
      <c r="D61" s="16"/>
      <c r="E61" s="16"/>
      <c r="F61" s="34"/>
    </row>
    <row r="62" spans="1:7" x14ac:dyDescent="0.2">
      <c r="A62" s="15" t="s">
        <v>29</v>
      </c>
      <c r="B62" s="16"/>
      <c r="C62" s="16"/>
      <c r="D62" s="16"/>
      <c r="E62" s="16"/>
      <c r="F62" s="34"/>
    </row>
    <row r="63" spans="1:7" x14ac:dyDescent="0.2">
      <c r="A63" s="16" t="s">
        <v>30</v>
      </c>
      <c r="B63" s="16"/>
      <c r="C63" s="16"/>
      <c r="D63" s="16"/>
      <c r="E63" s="16"/>
      <c r="F63" s="32"/>
    </row>
  </sheetData>
  <sheetProtection algorithmName="SHA-512" hashValue="TmKAJvU1UXw53qGl9vRsoP2lT8+dQndkkG1yhvba4ArdpSSyRRSjgnSXXFp/BDKDId8TxwVG6ZjE4CYaUaFP1Q==" saltValue="jM8GCBFS23NpGUWTYJsFwg==" spinCount="100000" sheet="1" objects="1" scenarios="1"/>
  <mergeCells count="1">
    <mergeCell ref="A15:H15"/>
  </mergeCells>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&amp;A</oddHead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3D321-4107-4852-8779-4789C1C51CD6}">
  <dimension ref="A2:A77"/>
  <sheetViews>
    <sheetView view="pageLayout" zoomScaleNormal="100" zoomScaleSheetLayoutView="100" workbookViewId="0">
      <selection activeCell="A51" sqref="A51"/>
    </sheetView>
  </sheetViews>
  <sheetFormatPr defaultRowHeight="12.75" x14ac:dyDescent="0.2"/>
  <cols>
    <col min="1" max="1" width="92.140625" style="5" customWidth="1"/>
    <col min="2" max="256" width="9.140625" style="5"/>
    <col min="257" max="257" width="92.140625" style="5" customWidth="1"/>
    <col min="258" max="512" width="9.140625" style="5"/>
    <col min="513" max="513" width="92.140625" style="5" customWidth="1"/>
    <col min="514" max="768" width="9.140625" style="5"/>
    <col min="769" max="769" width="92.140625" style="5" customWidth="1"/>
    <col min="770" max="1024" width="9.140625" style="5"/>
    <col min="1025" max="1025" width="92.140625" style="5" customWidth="1"/>
    <col min="1026" max="1280" width="9.140625" style="5"/>
    <col min="1281" max="1281" width="92.140625" style="5" customWidth="1"/>
    <col min="1282" max="1536" width="9.140625" style="5"/>
    <col min="1537" max="1537" width="92.140625" style="5" customWidth="1"/>
    <col min="1538" max="1792" width="9.140625" style="5"/>
    <col min="1793" max="1793" width="92.140625" style="5" customWidth="1"/>
    <col min="1794" max="2048" width="9.140625" style="5"/>
    <col min="2049" max="2049" width="92.140625" style="5" customWidth="1"/>
    <col min="2050" max="2304" width="9.140625" style="5"/>
    <col min="2305" max="2305" width="92.140625" style="5" customWidth="1"/>
    <col min="2306" max="2560" width="9.140625" style="5"/>
    <col min="2561" max="2561" width="92.140625" style="5" customWidth="1"/>
    <col min="2562" max="2816" width="9.140625" style="5"/>
    <col min="2817" max="2817" width="92.140625" style="5" customWidth="1"/>
    <col min="2818" max="3072" width="9.140625" style="5"/>
    <col min="3073" max="3073" width="92.140625" style="5" customWidth="1"/>
    <col min="3074" max="3328" width="9.140625" style="5"/>
    <col min="3329" max="3329" width="92.140625" style="5" customWidth="1"/>
    <col min="3330" max="3584" width="9.140625" style="5"/>
    <col min="3585" max="3585" width="92.140625" style="5" customWidth="1"/>
    <col min="3586" max="3840" width="9.140625" style="5"/>
    <col min="3841" max="3841" width="92.140625" style="5" customWidth="1"/>
    <col min="3842" max="4096" width="9.140625" style="5"/>
    <col min="4097" max="4097" width="92.140625" style="5" customWidth="1"/>
    <col min="4098" max="4352" width="9.140625" style="5"/>
    <col min="4353" max="4353" width="92.140625" style="5" customWidth="1"/>
    <col min="4354" max="4608" width="9.140625" style="5"/>
    <col min="4609" max="4609" width="92.140625" style="5" customWidth="1"/>
    <col min="4610" max="4864" width="9.140625" style="5"/>
    <col min="4865" max="4865" width="92.140625" style="5" customWidth="1"/>
    <col min="4866" max="5120" width="9.140625" style="5"/>
    <col min="5121" max="5121" width="92.140625" style="5" customWidth="1"/>
    <col min="5122" max="5376" width="9.140625" style="5"/>
    <col min="5377" max="5377" width="92.140625" style="5" customWidth="1"/>
    <col min="5378" max="5632" width="9.140625" style="5"/>
    <col min="5633" max="5633" width="92.140625" style="5" customWidth="1"/>
    <col min="5634" max="5888" width="9.140625" style="5"/>
    <col min="5889" max="5889" width="92.140625" style="5" customWidth="1"/>
    <col min="5890" max="6144" width="9.140625" style="5"/>
    <col min="6145" max="6145" width="92.140625" style="5" customWidth="1"/>
    <col min="6146" max="6400" width="9.140625" style="5"/>
    <col min="6401" max="6401" width="92.140625" style="5" customWidth="1"/>
    <col min="6402" max="6656" width="9.140625" style="5"/>
    <col min="6657" max="6657" width="92.140625" style="5" customWidth="1"/>
    <col min="6658" max="6912" width="9.140625" style="5"/>
    <col min="6913" max="6913" width="92.140625" style="5" customWidth="1"/>
    <col min="6914" max="7168" width="9.140625" style="5"/>
    <col min="7169" max="7169" width="92.140625" style="5" customWidth="1"/>
    <col min="7170" max="7424" width="9.140625" style="5"/>
    <col min="7425" max="7425" width="92.140625" style="5" customWidth="1"/>
    <col min="7426" max="7680" width="9.140625" style="5"/>
    <col min="7681" max="7681" width="92.140625" style="5" customWidth="1"/>
    <col min="7682" max="7936" width="9.140625" style="5"/>
    <col min="7937" max="7937" width="92.140625" style="5" customWidth="1"/>
    <col min="7938" max="8192" width="9.140625" style="5"/>
    <col min="8193" max="8193" width="92.140625" style="5" customWidth="1"/>
    <col min="8194" max="8448" width="9.140625" style="5"/>
    <col min="8449" max="8449" width="92.140625" style="5" customWidth="1"/>
    <col min="8450" max="8704" width="9.140625" style="5"/>
    <col min="8705" max="8705" width="92.140625" style="5" customWidth="1"/>
    <col min="8706" max="8960" width="9.140625" style="5"/>
    <col min="8961" max="8961" width="92.140625" style="5" customWidth="1"/>
    <col min="8962" max="9216" width="9.140625" style="5"/>
    <col min="9217" max="9217" width="92.140625" style="5" customWidth="1"/>
    <col min="9218" max="9472" width="9.140625" style="5"/>
    <col min="9473" max="9473" width="92.140625" style="5" customWidth="1"/>
    <col min="9474" max="9728" width="9.140625" style="5"/>
    <col min="9729" max="9729" width="92.140625" style="5" customWidth="1"/>
    <col min="9730" max="9984" width="9.140625" style="5"/>
    <col min="9985" max="9985" width="92.140625" style="5" customWidth="1"/>
    <col min="9986" max="10240" width="9.140625" style="5"/>
    <col min="10241" max="10241" width="92.140625" style="5" customWidth="1"/>
    <col min="10242" max="10496" width="9.140625" style="5"/>
    <col min="10497" max="10497" width="92.140625" style="5" customWidth="1"/>
    <col min="10498" max="10752" width="9.140625" style="5"/>
    <col min="10753" max="10753" width="92.140625" style="5" customWidth="1"/>
    <col min="10754" max="11008" width="9.140625" style="5"/>
    <col min="11009" max="11009" width="92.140625" style="5" customWidth="1"/>
    <col min="11010" max="11264" width="9.140625" style="5"/>
    <col min="11265" max="11265" width="92.140625" style="5" customWidth="1"/>
    <col min="11266" max="11520" width="9.140625" style="5"/>
    <col min="11521" max="11521" width="92.140625" style="5" customWidth="1"/>
    <col min="11522" max="11776" width="9.140625" style="5"/>
    <col min="11777" max="11777" width="92.140625" style="5" customWidth="1"/>
    <col min="11778" max="12032" width="9.140625" style="5"/>
    <col min="12033" max="12033" width="92.140625" style="5" customWidth="1"/>
    <col min="12034" max="12288" width="9.140625" style="5"/>
    <col min="12289" max="12289" width="92.140625" style="5" customWidth="1"/>
    <col min="12290" max="12544" width="9.140625" style="5"/>
    <col min="12545" max="12545" width="92.140625" style="5" customWidth="1"/>
    <col min="12546" max="12800" width="9.140625" style="5"/>
    <col min="12801" max="12801" width="92.140625" style="5" customWidth="1"/>
    <col min="12802" max="13056" width="9.140625" style="5"/>
    <col min="13057" max="13057" width="92.140625" style="5" customWidth="1"/>
    <col min="13058" max="13312" width="9.140625" style="5"/>
    <col min="13313" max="13313" width="92.140625" style="5" customWidth="1"/>
    <col min="13314" max="13568" width="9.140625" style="5"/>
    <col min="13569" max="13569" width="92.140625" style="5" customWidth="1"/>
    <col min="13570" max="13824" width="9.140625" style="5"/>
    <col min="13825" max="13825" width="92.140625" style="5" customWidth="1"/>
    <col min="13826" max="14080" width="9.140625" style="5"/>
    <col min="14081" max="14081" width="92.140625" style="5" customWidth="1"/>
    <col min="14082" max="14336" width="9.140625" style="5"/>
    <col min="14337" max="14337" width="92.140625" style="5" customWidth="1"/>
    <col min="14338" max="14592" width="9.140625" style="5"/>
    <col min="14593" max="14593" width="92.140625" style="5" customWidth="1"/>
    <col min="14594" max="14848" width="9.140625" style="5"/>
    <col min="14849" max="14849" width="92.140625" style="5" customWidth="1"/>
    <col min="14850" max="15104" width="9.140625" style="5"/>
    <col min="15105" max="15105" width="92.140625" style="5" customWidth="1"/>
    <col min="15106" max="15360" width="9.140625" style="5"/>
    <col min="15361" max="15361" width="92.140625" style="5" customWidth="1"/>
    <col min="15362" max="15616" width="9.140625" style="5"/>
    <col min="15617" max="15617" width="92.140625" style="5" customWidth="1"/>
    <col min="15618" max="15872" width="9.140625" style="5"/>
    <col min="15873" max="15873" width="92.140625" style="5" customWidth="1"/>
    <col min="15874" max="16128" width="9.140625" style="5"/>
    <col min="16129" max="16129" width="92.140625" style="5" customWidth="1"/>
    <col min="16130" max="16384" width="9.140625" style="5"/>
  </cols>
  <sheetData>
    <row r="2" spans="1:1" ht="20.25" x14ac:dyDescent="0.2">
      <c r="A2" s="4" t="s">
        <v>31</v>
      </c>
    </row>
    <row r="3" spans="1:1" x14ac:dyDescent="0.2">
      <c r="A3" s="6"/>
    </row>
    <row r="4" spans="1:1" ht="18" x14ac:dyDescent="0.25">
      <c r="A4" s="7" t="s">
        <v>32</v>
      </c>
    </row>
    <row r="6" spans="1:1" ht="38.25" x14ac:dyDescent="0.2">
      <c r="A6" s="8" t="s">
        <v>33</v>
      </c>
    </row>
    <row r="7" spans="1:1" ht="51" x14ac:dyDescent="0.2">
      <c r="A7" s="8" t="s">
        <v>34</v>
      </c>
    </row>
    <row r="8" spans="1:1" x14ac:dyDescent="0.2">
      <c r="A8" s="8"/>
    </row>
    <row r="9" spans="1:1" ht="25.5" x14ac:dyDescent="0.2">
      <c r="A9" s="6" t="s">
        <v>35</v>
      </c>
    </row>
    <row r="10" spans="1:1" x14ac:dyDescent="0.2">
      <c r="A10" s="6"/>
    </row>
    <row r="11" spans="1:1" ht="63.75" x14ac:dyDescent="0.2">
      <c r="A11" s="8" t="s">
        <v>36</v>
      </c>
    </row>
    <row r="12" spans="1:1" ht="25.5" x14ac:dyDescent="0.2">
      <c r="A12" s="8" t="s">
        <v>37</v>
      </c>
    </row>
    <row r="13" spans="1:1" ht="51" x14ac:dyDescent="0.2">
      <c r="A13" s="8" t="s">
        <v>38</v>
      </c>
    </row>
    <row r="14" spans="1:1" x14ac:dyDescent="0.2">
      <c r="A14" s="8"/>
    </row>
    <row r="15" spans="1:1" ht="63.75" x14ac:dyDescent="0.2">
      <c r="A15" s="8" t="s">
        <v>39</v>
      </c>
    </row>
    <row r="16" spans="1:1" x14ac:dyDescent="0.2">
      <c r="A16" s="8"/>
    </row>
    <row r="17" spans="1:1" ht="25.5" x14ac:dyDescent="0.2">
      <c r="A17" s="8" t="s">
        <v>40</v>
      </c>
    </row>
    <row r="18" spans="1:1" x14ac:dyDescent="0.2">
      <c r="A18" s="8"/>
    </row>
    <row r="19" spans="1:1" ht="25.5" x14ac:dyDescent="0.2">
      <c r="A19" s="8" t="s">
        <v>41</v>
      </c>
    </row>
    <row r="20" spans="1:1" ht="38.25" x14ac:dyDescent="0.2">
      <c r="A20" s="8" t="s">
        <v>42</v>
      </c>
    </row>
    <row r="21" spans="1:1" ht="51" x14ac:dyDescent="0.2">
      <c r="A21" s="8" t="s">
        <v>43</v>
      </c>
    </row>
    <row r="22" spans="1:1" ht="38.25" x14ac:dyDescent="0.2">
      <c r="A22" s="8" t="s">
        <v>44</v>
      </c>
    </row>
    <row r="23" spans="1:1" x14ac:dyDescent="0.2">
      <c r="A23" s="8"/>
    </row>
    <row r="24" spans="1:1" x14ac:dyDescent="0.2">
      <c r="A24" s="8"/>
    </row>
    <row r="25" spans="1:1" ht="18" x14ac:dyDescent="0.25">
      <c r="A25" s="7" t="s">
        <v>45</v>
      </c>
    </row>
    <row r="26" spans="1:1" x14ac:dyDescent="0.2">
      <c r="A26" s="8"/>
    </row>
    <row r="27" spans="1:1" ht="25.5" x14ac:dyDescent="0.2">
      <c r="A27" s="6" t="s">
        <v>46</v>
      </c>
    </row>
    <row r="28" spans="1:1" x14ac:dyDescent="0.2">
      <c r="A28" s="6"/>
    </row>
    <row r="29" spans="1:1" ht="51" x14ac:dyDescent="0.2">
      <c r="A29" s="8" t="s">
        <v>47</v>
      </c>
    </row>
    <row r="30" spans="1:1" x14ac:dyDescent="0.2">
      <c r="A30" s="8"/>
    </row>
    <row r="31" spans="1:1" ht="63.75" x14ac:dyDescent="0.2">
      <c r="A31" s="8" t="s">
        <v>48</v>
      </c>
    </row>
    <row r="32" spans="1:1" x14ac:dyDescent="0.2">
      <c r="A32" s="8"/>
    </row>
    <row r="33" spans="1:1" ht="102" x14ac:dyDescent="0.2">
      <c r="A33" s="8" t="s">
        <v>49</v>
      </c>
    </row>
    <row r="34" spans="1:1" x14ac:dyDescent="0.2">
      <c r="A34" s="8"/>
    </row>
    <row r="35" spans="1:1" ht="25.5" x14ac:dyDescent="0.2">
      <c r="A35" s="8" t="s">
        <v>50</v>
      </c>
    </row>
    <row r="36" spans="1:1" x14ac:dyDescent="0.2">
      <c r="A36" s="8" t="s">
        <v>51</v>
      </c>
    </row>
    <row r="37" spans="1:1" x14ac:dyDescent="0.2">
      <c r="A37" s="8" t="s">
        <v>52</v>
      </c>
    </row>
    <row r="38" spans="1:1" x14ac:dyDescent="0.2">
      <c r="A38" s="8" t="s">
        <v>53</v>
      </c>
    </row>
    <row r="39" spans="1:1" x14ac:dyDescent="0.2">
      <c r="A39" s="8" t="s">
        <v>54</v>
      </c>
    </row>
    <row r="40" spans="1:1" ht="25.5" x14ac:dyDescent="0.2">
      <c r="A40" s="8" t="s">
        <v>55</v>
      </c>
    </row>
    <row r="41" spans="1:1" x14ac:dyDescent="0.2">
      <c r="A41" s="8" t="s">
        <v>56</v>
      </c>
    </row>
    <row r="42" spans="1:1" x14ac:dyDescent="0.2">
      <c r="A42" s="8" t="s">
        <v>57</v>
      </c>
    </row>
    <row r="43" spans="1:1" ht="25.5" x14ac:dyDescent="0.2">
      <c r="A43" s="8" t="s">
        <v>58</v>
      </c>
    </row>
    <row r="44" spans="1:1" ht="38.25" x14ac:dyDescent="0.2">
      <c r="A44" s="8" t="s">
        <v>59</v>
      </c>
    </row>
    <row r="45" spans="1:1" ht="25.5" x14ac:dyDescent="0.2">
      <c r="A45" s="8" t="s">
        <v>60</v>
      </c>
    </row>
    <row r="46" spans="1:1" ht="25.5" x14ac:dyDescent="0.2">
      <c r="A46" s="8" t="s">
        <v>61</v>
      </c>
    </row>
    <row r="47" spans="1:1" x14ac:dyDescent="0.2">
      <c r="A47" s="8" t="s">
        <v>62</v>
      </c>
    </row>
    <row r="48" spans="1:1" x14ac:dyDescent="0.2">
      <c r="A48" s="8" t="s">
        <v>63</v>
      </c>
    </row>
    <row r="49" spans="1:1" x14ac:dyDescent="0.2">
      <c r="A49" s="8" t="s">
        <v>64</v>
      </c>
    </row>
    <row r="50" spans="1:1" ht="25.5" x14ac:dyDescent="0.2">
      <c r="A50" s="8" t="s">
        <v>65</v>
      </c>
    </row>
    <row r="51" spans="1:1" x14ac:dyDescent="0.2">
      <c r="A51" s="8" t="s">
        <v>66</v>
      </c>
    </row>
    <row r="52" spans="1:1" x14ac:dyDescent="0.2">
      <c r="A52" s="8" t="s">
        <v>67</v>
      </c>
    </row>
    <row r="53" spans="1:1" x14ac:dyDescent="0.2">
      <c r="A53" s="8" t="s">
        <v>68</v>
      </c>
    </row>
    <row r="54" spans="1:1" x14ac:dyDescent="0.2">
      <c r="A54" s="8" t="s">
        <v>69</v>
      </c>
    </row>
    <row r="55" spans="1:1" x14ac:dyDescent="0.2">
      <c r="A55" s="8"/>
    </row>
    <row r="56" spans="1:1" ht="38.25" x14ac:dyDescent="0.2">
      <c r="A56" s="8" t="s">
        <v>70</v>
      </c>
    </row>
    <row r="57" spans="1:1" x14ac:dyDescent="0.2">
      <c r="A57" s="8"/>
    </row>
    <row r="58" spans="1:1" ht="25.5" x14ac:dyDescent="0.2">
      <c r="A58" s="8" t="s">
        <v>71</v>
      </c>
    </row>
    <row r="59" spans="1:1" x14ac:dyDescent="0.2">
      <c r="A59" s="8"/>
    </row>
    <row r="60" spans="1:1" ht="89.25" x14ac:dyDescent="0.2">
      <c r="A60" s="8" t="s">
        <v>72</v>
      </c>
    </row>
    <row r="61" spans="1:1" x14ac:dyDescent="0.2">
      <c r="A61" s="8" t="s">
        <v>73</v>
      </c>
    </row>
    <row r="62" spans="1:1" x14ac:dyDescent="0.2">
      <c r="A62" s="8"/>
    </row>
    <row r="63" spans="1:1" x14ac:dyDescent="0.2">
      <c r="A63" s="8"/>
    </row>
    <row r="64" spans="1:1" x14ac:dyDescent="0.2">
      <c r="A64" s="8"/>
    </row>
    <row r="65" spans="1:1" x14ac:dyDescent="0.2">
      <c r="A65" s="8"/>
    </row>
    <row r="66" spans="1:1" ht="18" x14ac:dyDescent="0.25">
      <c r="A66" s="7" t="s">
        <v>74</v>
      </c>
    </row>
    <row r="67" spans="1:1" x14ac:dyDescent="0.2">
      <c r="A67" s="6"/>
    </row>
    <row r="68" spans="1:1" ht="38.25" x14ac:dyDescent="0.2">
      <c r="A68" s="8" t="s">
        <v>75</v>
      </c>
    </row>
    <row r="69" spans="1:1" x14ac:dyDescent="0.2">
      <c r="A69" s="8"/>
    </row>
    <row r="70" spans="1:1" ht="76.5" x14ac:dyDescent="0.2">
      <c r="A70" s="8" t="s">
        <v>76</v>
      </c>
    </row>
    <row r="71" spans="1:1" x14ac:dyDescent="0.2">
      <c r="A71" s="6"/>
    </row>
    <row r="72" spans="1:1" x14ac:dyDescent="0.2">
      <c r="A72" s="9" t="s">
        <v>77</v>
      </c>
    </row>
    <row r="73" spans="1:1" x14ac:dyDescent="0.2">
      <c r="A73" s="9" t="s">
        <v>78</v>
      </c>
    </row>
    <row r="74" spans="1:1" ht="51" x14ac:dyDescent="0.2">
      <c r="A74" s="9" t="s">
        <v>79</v>
      </c>
    </row>
    <row r="75" spans="1:1" ht="38.25" x14ac:dyDescent="0.2">
      <c r="A75" s="9" t="s">
        <v>80</v>
      </c>
    </row>
    <row r="76" spans="1:1" ht="25.5" x14ac:dyDescent="0.2">
      <c r="A76" s="9" t="s">
        <v>81</v>
      </c>
    </row>
    <row r="77" spans="1:1" x14ac:dyDescent="0.2">
      <c r="A77" s="10"/>
    </row>
  </sheetData>
  <sheetProtection algorithmName="SHA-512" hashValue="QQ6LoarbXSV5v67Cr4E/2vDi0foR7Pht/MnZJqSLd0Q4R3V2TUG70k6qDMbUPEXhmpMcHFWm1OeEiK34JkLaAA==" saltValue="xwKZ7skqekVL4mu2BDpjJQ==" spinCount="100000" sheet="1" objects="1" scenarios="1"/>
  <pageMargins left="0.70866141732283472" right="0.70866141732283472" top="0.74803149606299213" bottom="0.74803149606299213" header="0.31496062992125984" footer="0.31496062992125984"/>
  <pageSetup paperSize="9" orientation="portrait" horizontalDpi="4294967293" verticalDpi="4294967293" r:id="rId1"/>
  <headerFooter>
    <oddHeader>&amp;F</oddHeader>
  </headerFooter>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59996-9B84-4BB5-924F-29115444BCE3}">
  <dimension ref="A1:DF88"/>
  <sheetViews>
    <sheetView topLeftCell="A64" zoomScaleNormal="100" zoomScaleSheetLayoutView="100" workbookViewId="0">
      <selection activeCell="B66" sqref="B66"/>
    </sheetView>
  </sheetViews>
  <sheetFormatPr defaultColWidth="9.140625" defaultRowHeight="12.75" x14ac:dyDescent="0.2"/>
  <cols>
    <col min="1" max="1" width="3.42578125" style="51" customWidth="1"/>
    <col min="2" max="2" width="39.85546875" style="64" customWidth="1"/>
    <col min="3" max="3" width="5.42578125" style="51" bestFit="1" customWidth="1"/>
    <col min="4" max="4" width="10" style="52" customWidth="1"/>
    <col min="5" max="5" width="14.28515625" style="52" bestFit="1" customWidth="1"/>
    <col min="6" max="6" width="12.28515625" style="52" customWidth="1"/>
    <col min="7" max="9" width="9.140625" style="53"/>
    <col min="10" max="16384" width="9.140625" style="54"/>
  </cols>
  <sheetData>
    <row r="1" spans="1:110" s="50" customFormat="1" x14ac:dyDescent="0.2">
      <c r="A1" s="103"/>
      <c r="B1" s="104"/>
      <c r="C1" s="105"/>
      <c r="D1" s="106"/>
      <c r="E1" s="106"/>
      <c r="F1" s="107"/>
      <c r="G1" s="49"/>
    </row>
    <row r="2" spans="1:110" x14ac:dyDescent="0.2">
      <c r="A2" s="90"/>
      <c r="B2" s="89"/>
      <c r="C2" s="90"/>
      <c r="D2" s="91"/>
      <c r="E2" s="91"/>
      <c r="F2" s="91"/>
    </row>
    <row r="3" spans="1:110" ht="15.75" x14ac:dyDescent="0.25">
      <c r="A3" s="77"/>
      <c r="B3" s="108" t="s">
        <v>82</v>
      </c>
      <c r="C3" s="90"/>
      <c r="D3" s="91"/>
      <c r="E3" s="91"/>
      <c r="F3" s="91"/>
    </row>
    <row r="4" spans="1:110" s="56" customFormat="1" x14ac:dyDescent="0.2">
      <c r="A4" s="77"/>
      <c r="B4" s="109"/>
      <c r="C4" s="77"/>
      <c r="D4" s="78"/>
      <c r="E4" s="78"/>
      <c r="F4" s="78"/>
      <c r="G4" s="55"/>
      <c r="H4" s="55"/>
      <c r="I4" s="55"/>
    </row>
    <row r="5" spans="1:110" s="57" customFormat="1" x14ac:dyDescent="0.2">
      <c r="A5" s="110"/>
      <c r="B5" s="111" t="s">
        <v>83</v>
      </c>
      <c r="C5" s="112" t="s">
        <v>84</v>
      </c>
      <c r="D5" s="113" t="s">
        <v>85</v>
      </c>
      <c r="E5" s="113" t="s">
        <v>86</v>
      </c>
      <c r="F5" s="113" t="s">
        <v>87</v>
      </c>
    </row>
    <row r="6" spans="1:110" s="59" customFormat="1" x14ac:dyDescent="0.2">
      <c r="A6" s="85"/>
      <c r="B6" s="114"/>
      <c r="C6" s="115"/>
      <c r="D6" s="115"/>
      <c r="E6" s="115"/>
      <c r="F6" s="115"/>
      <c r="G6" s="58"/>
      <c r="H6" s="53"/>
      <c r="I6" s="53"/>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4"/>
    </row>
    <row r="7" spans="1:110" s="59" customFormat="1" ht="25.5" x14ac:dyDescent="0.2">
      <c r="A7" s="75" t="s">
        <v>88</v>
      </c>
      <c r="B7" s="114" t="s">
        <v>89</v>
      </c>
      <c r="C7" s="115"/>
      <c r="D7" s="115"/>
      <c r="E7" s="115"/>
      <c r="F7" s="115"/>
      <c r="G7" s="58"/>
      <c r="H7" s="53"/>
      <c r="I7" s="53"/>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c r="CG7" s="54"/>
      <c r="CH7" s="54"/>
      <c r="CI7" s="54"/>
      <c r="CJ7" s="54"/>
      <c r="CK7" s="54"/>
      <c r="CL7" s="54"/>
      <c r="CM7" s="54"/>
      <c r="CN7" s="54"/>
      <c r="CO7" s="54"/>
      <c r="CP7" s="54"/>
      <c r="CQ7" s="54"/>
      <c r="CR7" s="54"/>
      <c r="CS7" s="54"/>
      <c r="CT7" s="54"/>
      <c r="CU7" s="54"/>
      <c r="CV7" s="54"/>
      <c r="CW7" s="54"/>
      <c r="CX7" s="54"/>
      <c r="CY7" s="54"/>
      <c r="CZ7" s="54"/>
      <c r="DA7" s="54"/>
      <c r="DB7" s="54"/>
      <c r="DC7" s="54"/>
      <c r="DD7" s="54"/>
      <c r="DE7" s="54"/>
      <c r="DF7" s="54"/>
    </row>
    <row r="8" spans="1:110" s="59" customFormat="1" ht="51" x14ac:dyDescent="0.2">
      <c r="A8" s="85"/>
      <c r="B8" s="116" t="s">
        <v>90</v>
      </c>
      <c r="C8" s="115"/>
      <c r="D8" s="115"/>
      <c r="E8" s="115"/>
      <c r="F8" s="115"/>
      <c r="G8" s="58"/>
      <c r="H8" s="53"/>
      <c r="I8" s="53"/>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row>
    <row r="9" spans="1:110" s="59" customFormat="1" x14ac:dyDescent="0.2">
      <c r="A9" s="85"/>
      <c r="B9" s="114"/>
      <c r="C9" s="115"/>
      <c r="D9" s="115"/>
      <c r="E9" s="115"/>
      <c r="F9" s="115"/>
      <c r="G9" s="58"/>
      <c r="H9" s="53"/>
      <c r="I9" s="53"/>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row>
    <row r="10" spans="1:110" s="59" customFormat="1" ht="25.5" x14ac:dyDescent="0.2">
      <c r="A10" s="85" t="s">
        <v>11</v>
      </c>
      <c r="B10" s="117" t="s">
        <v>91</v>
      </c>
      <c r="C10" s="115"/>
      <c r="D10" s="115"/>
      <c r="E10" s="115"/>
      <c r="F10" s="115"/>
      <c r="G10" s="58"/>
      <c r="H10" s="53"/>
      <c r="I10" s="53"/>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row>
    <row r="11" spans="1:110" s="59" customFormat="1" x14ac:dyDescent="0.2">
      <c r="A11" s="85"/>
      <c r="B11" s="114"/>
      <c r="C11" s="115"/>
      <c r="D11" s="115"/>
      <c r="E11" s="115"/>
      <c r="F11" s="115"/>
      <c r="G11" s="58"/>
      <c r="H11" s="53"/>
      <c r="I11" s="53"/>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row>
    <row r="12" spans="1:110" s="59" customFormat="1" x14ac:dyDescent="0.2">
      <c r="A12" s="85" t="s">
        <v>13</v>
      </c>
      <c r="B12" s="117" t="s">
        <v>92</v>
      </c>
      <c r="C12" s="115"/>
      <c r="D12" s="115"/>
      <c r="E12" s="115"/>
      <c r="F12" s="115"/>
      <c r="G12" s="58"/>
      <c r="H12" s="53"/>
      <c r="I12" s="53"/>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row>
    <row r="13" spans="1:110" s="59" customFormat="1" x14ac:dyDescent="0.2">
      <c r="A13" s="85"/>
      <c r="B13" s="117"/>
      <c r="C13" s="115"/>
      <c r="D13" s="115"/>
      <c r="E13" s="115"/>
      <c r="F13" s="115"/>
      <c r="G13" s="58"/>
      <c r="H13" s="53"/>
      <c r="I13" s="53"/>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row>
    <row r="14" spans="1:110" s="59" customFormat="1" ht="25.5" x14ac:dyDescent="0.2">
      <c r="A14" s="85" t="s">
        <v>93</v>
      </c>
      <c r="B14" s="117" t="s">
        <v>94</v>
      </c>
      <c r="C14" s="115"/>
      <c r="D14" s="115"/>
      <c r="E14" s="115"/>
      <c r="F14" s="115"/>
      <c r="G14" s="58"/>
      <c r="H14" s="53"/>
      <c r="I14" s="53"/>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row>
    <row r="15" spans="1:110" s="59" customFormat="1" x14ac:dyDescent="0.2">
      <c r="A15" s="85"/>
      <c r="B15" s="117"/>
      <c r="C15" s="115"/>
      <c r="D15" s="115"/>
      <c r="E15" s="115"/>
      <c r="F15" s="115"/>
      <c r="G15" s="58"/>
      <c r="H15" s="53"/>
      <c r="I15" s="53"/>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row>
    <row r="16" spans="1:110" s="59" customFormat="1" x14ac:dyDescent="0.2">
      <c r="A16" s="85" t="s">
        <v>95</v>
      </c>
      <c r="B16" s="117" t="s">
        <v>96</v>
      </c>
      <c r="C16" s="115"/>
      <c r="D16" s="115"/>
      <c r="E16" s="115"/>
      <c r="F16" s="115"/>
      <c r="G16" s="58"/>
      <c r="H16" s="53"/>
      <c r="I16" s="53"/>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row>
    <row r="17" spans="1:110" s="59" customFormat="1" x14ac:dyDescent="0.2">
      <c r="A17" s="85"/>
      <c r="B17" s="117"/>
      <c r="C17" s="115"/>
      <c r="D17" s="115"/>
      <c r="E17" s="115"/>
      <c r="F17" s="115"/>
      <c r="G17" s="58"/>
      <c r="H17" s="53"/>
      <c r="I17" s="53"/>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row>
    <row r="18" spans="1:110" s="59" customFormat="1" ht="51" x14ac:dyDescent="0.2">
      <c r="A18" s="85" t="s">
        <v>97</v>
      </c>
      <c r="B18" s="117" t="s">
        <v>98</v>
      </c>
      <c r="C18" s="115"/>
      <c r="D18" s="115"/>
      <c r="E18" s="115"/>
      <c r="F18" s="115"/>
      <c r="G18" s="58"/>
      <c r="H18" s="53"/>
      <c r="I18" s="53"/>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row>
    <row r="19" spans="1:110" s="59" customFormat="1" x14ac:dyDescent="0.2">
      <c r="A19" s="85"/>
      <c r="B19" s="117"/>
      <c r="C19" s="115"/>
      <c r="D19" s="115"/>
      <c r="E19" s="115"/>
      <c r="F19" s="115"/>
      <c r="G19" s="58"/>
      <c r="H19" s="53"/>
      <c r="I19" s="53"/>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row>
    <row r="20" spans="1:110" s="61" customFormat="1" ht="63.75" x14ac:dyDescent="0.2">
      <c r="A20" s="118" t="s">
        <v>99</v>
      </c>
      <c r="B20" s="100" t="s">
        <v>100</v>
      </c>
      <c r="C20" s="100"/>
      <c r="D20" s="100"/>
      <c r="E20" s="119"/>
      <c r="F20" s="120"/>
      <c r="G20" s="11"/>
      <c r="H20" s="11"/>
    </row>
    <row r="21" spans="1:110" s="59" customFormat="1" x14ac:dyDescent="0.2">
      <c r="A21" s="85"/>
      <c r="B21" s="117"/>
      <c r="C21" s="115"/>
      <c r="D21" s="115"/>
      <c r="E21" s="115"/>
      <c r="F21" s="115"/>
      <c r="G21" s="58"/>
      <c r="H21" s="53"/>
      <c r="I21" s="53"/>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row>
    <row r="22" spans="1:110" s="59" customFormat="1" ht="51" x14ac:dyDescent="0.2">
      <c r="A22" s="85" t="s">
        <v>101</v>
      </c>
      <c r="B22" s="117" t="s">
        <v>102</v>
      </c>
      <c r="C22" s="115"/>
      <c r="D22" s="115"/>
      <c r="E22" s="115"/>
      <c r="F22" s="115"/>
      <c r="G22" s="58"/>
      <c r="H22" s="53"/>
      <c r="I22" s="53"/>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row>
    <row r="23" spans="1:110" s="59" customFormat="1" x14ac:dyDescent="0.2">
      <c r="A23" s="85"/>
      <c r="B23" s="117"/>
      <c r="C23" s="115"/>
      <c r="D23" s="115"/>
      <c r="E23" s="115"/>
      <c r="F23" s="115"/>
      <c r="G23" s="58"/>
      <c r="H23" s="53"/>
      <c r="I23" s="53"/>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row>
    <row r="24" spans="1:110" s="59" customFormat="1" x14ac:dyDescent="0.2">
      <c r="A24" s="85" t="s">
        <v>103</v>
      </c>
      <c r="B24" s="117" t="s">
        <v>104</v>
      </c>
      <c r="C24" s="115"/>
      <c r="D24" s="115"/>
      <c r="E24" s="115"/>
      <c r="F24" s="115"/>
      <c r="G24" s="58"/>
      <c r="H24" s="53"/>
      <c r="I24" s="53"/>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row>
    <row r="25" spans="1:110" s="59" customFormat="1" x14ac:dyDescent="0.2">
      <c r="A25" s="85"/>
      <c r="B25" s="117" t="s">
        <v>105</v>
      </c>
      <c r="C25" s="115"/>
      <c r="D25" s="115"/>
      <c r="E25" s="115"/>
      <c r="F25" s="115"/>
      <c r="G25" s="58"/>
      <c r="H25" s="53"/>
      <c r="I25" s="53"/>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row>
    <row r="26" spans="1:110" s="59" customFormat="1" x14ac:dyDescent="0.2">
      <c r="A26" s="85"/>
      <c r="B26" s="117" t="s">
        <v>106</v>
      </c>
      <c r="C26" s="115"/>
      <c r="D26" s="115"/>
      <c r="E26" s="115"/>
      <c r="F26" s="115"/>
      <c r="G26" s="58"/>
      <c r="H26" s="53"/>
      <c r="I26" s="53"/>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row>
    <row r="27" spans="1:110" s="59" customFormat="1" ht="25.5" x14ac:dyDescent="0.2">
      <c r="A27" s="85"/>
      <c r="B27" s="117" t="s">
        <v>107</v>
      </c>
      <c r="C27" s="115"/>
      <c r="D27" s="115"/>
      <c r="E27" s="115"/>
      <c r="F27" s="115"/>
      <c r="G27" s="58"/>
      <c r="H27" s="53"/>
      <c r="I27" s="53"/>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row>
    <row r="28" spans="1:110" s="59" customFormat="1" x14ac:dyDescent="0.2">
      <c r="A28" s="85"/>
      <c r="B28" s="117"/>
      <c r="C28" s="115"/>
      <c r="D28" s="115"/>
      <c r="E28" s="115"/>
      <c r="F28" s="115"/>
      <c r="G28" s="58"/>
      <c r="H28" s="53"/>
      <c r="I28" s="53"/>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row>
    <row r="29" spans="1:110" s="59" customFormat="1" x14ac:dyDescent="0.2">
      <c r="A29" s="85"/>
      <c r="B29" s="117"/>
      <c r="C29" s="115"/>
      <c r="D29" s="115"/>
      <c r="E29" s="115"/>
      <c r="F29" s="115"/>
      <c r="G29" s="58"/>
      <c r="H29" s="53"/>
      <c r="I29" s="53"/>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row>
    <row r="30" spans="1:110" s="59" customFormat="1" x14ac:dyDescent="0.2">
      <c r="A30" s="75" t="s">
        <v>108</v>
      </c>
      <c r="B30" s="114" t="s">
        <v>109</v>
      </c>
      <c r="C30" s="115"/>
      <c r="D30" s="115"/>
      <c r="E30" s="115"/>
      <c r="F30" s="115"/>
      <c r="G30" s="58"/>
      <c r="H30" s="53"/>
      <c r="I30" s="53"/>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row>
    <row r="31" spans="1:110" s="59" customFormat="1" x14ac:dyDescent="0.2">
      <c r="A31" s="85"/>
      <c r="B31" s="117"/>
      <c r="C31" s="115"/>
      <c r="D31" s="115"/>
      <c r="E31" s="115"/>
      <c r="F31" s="115"/>
      <c r="G31" s="58"/>
      <c r="H31" s="53"/>
      <c r="I31" s="53"/>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row>
    <row r="32" spans="1:110" s="61" customFormat="1" x14ac:dyDescent="0.2">
      <c r="A32" s="98" t="s">
        <v>11</v>
      </c>
      <c r="B32" s="121" t="s">
        <v>110</v>
      </c>
      <c r="C32" s="100"/>
      <c r="D32" s="122"/>
      <c r="E32" s="119"/>
      <c r="F32" s="120"/>
      <c r="G32" s="11"/>
      <c r="H32" s="11"/>
    </row>
    <row r="33" spans="1:8" s="61" customFormat="1" ht="63.75" x14ac:dyDescent="0.2">
      <c r="A33" s="98"/>
      <c r="B33" s="100" t="s">
        <v>111</v>
      </c>
      <c r="C33" s="100"/>
      <c r="D33" s="100"/>
      <c r="E33" s="119"/>
      <c r="F33" s="120"/>
      <c r="G33" s="11"/>
      <c r="H33" s="11"/>
    </row>
    <row r="34" spans="1:8" s="61" customFormat="1" x14ac:dyDescent="0.2">
      <c r="A34" s="98"/>
      <c r="B34" s="100" t="s">
        <v>112</v>
      </c>
      <c r="C34" s="100"/>
      <c r="D34" s="100"/>
      <c r="E34" s="119"/>
      <c r="F34" s="120"/>
      <c r="G34" s="11"/>
      <c r="H34" s="11"/>
    </row>
    <row r="35" spans="1:8" s="61" customFormat="1" ht="25.5" x14ac:dyDescent="0.2">
      <c r="A35" s="98"/>
      <c r="B35" s="100" t="s">
        <v>113</v>
      </c>
      <c r="C35" s="100"/>
      <c r="D35" s="100"/>
      <c r="E35" s="119"/>
      <c r="F35" s="120"/>
      <c r="G35" s="11"/>
      <c r="H35" s="11"/>
    </row>
    <row r="36" spans="1:8" s="61" customFormat="1" x14ac:dyDescent="0.2">
      <c r="A36" s="98"/>
      <c r="B36" s="100" t="s">
        <v>114</v>
      </c>
      <c r="C36" s="100"/>
      <c r="D36" s="122"/>
      <c r="E36" s="119"/>
      <c r="F36" s="120"/>
      <c r="G36" s="11"/>
      <c r="H36" s="11"/>
    </row>
    <row r="37" spans="1:8" s="61" customFormat="1" x14ac:dyDescent="0.2">
      <c r="A37" s="98"/>
      <c r="B37" s="100" t="s">
        <v>115</v>
      </c>
      <c r="C37" s="100"/>
      <c r="D37" s="122"/>
      <c r="E37" s="119"/>
      <c r="F37" s="120"/>
      <c r="G37" s="11"/>
      <c r="H37" s="11"/>
    </row>
    <row r="38" spans="1:8" s="61" customFormat="1" ht="25.5" x14ac:dyDescent="0.2">
      <c r="A38" s="98"/>
      <c r="B38" s="100" t="s">
        <v>116</v>
      </c>
      <c r="C38" s="100"/>
      <c r="D38" s="100"/>
      <c r="E38" s="119"/>
      <c r="F38" s="120"/>
      <c r="G38" s="11"/>
      <c r="H38" s="11"/>
    </row>
    <row r="39" spans="1:8" s="61" customFormat="1" x14ac:dyDescent="0.2">
      <c r="A39" s="98"/>
      <c r="B39" s="100" t="s">
        <v>117</v>
      </c>
      <c r="C39" s="100"/>
      <c r="D39" s="100"/>
      <c r="E39" s="119"/>
      <c r="F39" s="120"/>
      <c r="G39" s="11"/>
      <c r="H39" s="11"/>
    </row>
    <row r="40" spans="1:8" s="61" customFormat="1" x14ac:dyDescent="0.2">
      <c r="A40" s="98"/>
      <c r="B40" s="100" t="s">
        <v>118</v>
      </c>
      <c r="C40" s="100"/>
      <c r="D40" s="100"/>
      <c r="E40" s="119"/>
      <c r="F40" s="120"/>
      <c r="G40" s="11"/>
      <c r="H40" s="11"/>
    </row>
    <row r="41" spans="1:8" s="61" customFormat="1" ht="25.5" x14ac:dyDescent="0.2">
      <c r="A41" s="98"/>
      <c r="B41" s="100" t="s">
        <v>119</v>
      </c>
      <c r="C41" s="100"/>
      <c r="D41" s="122"/>
      <c r="E41" s="119"/>
      <c r="F41" s="120"/>
      <c r="G41" s="11"/>
      <c r="H41" s="11"/>
    </row>
    <row r="42" spans="1:8" s="61" customFormat="1" x14ac:dyDescent="0.2">
      <c r="A42" s="98"/>
      <c r="B42" s="100" t="s">
        <v>120</v>
      </c>
      <c r="C42" s="100"/>
      <c r="D42" s="122"/>
      <c r="E42" s="119"/>
      <c r="F42" s="120"/>
      <c r="G42" s="11"/>
      <c r="H42" s="11"/>
    </row>
    <row r="43" spans="1:8" s="61" customFormat="1" x14ac:dyDescent="0.2">
      <c r="A43" s="98"/>
      <c r="B43" s="100" t="s">
        <v>121</v>
      </c>
      <c r="C43" s="100"/>
      <c r="D43" s="122"/>
      <c r="E43" s="119"/>
      <c r="F43" s="120"/>
      <c r="G43" s="11"/>
      <c r="H43" s="11"/>
    </row>
    <row r="44" spans="1:8" s="61" customFormat="1" x14ac:dyDescent="0.2">
      <c r="A44" s="98"/>
      <c r="B44" s="100" t="s">
        <v>122</v>
      </c>
      <c r="C44" s="100"/>
      <c r="D44" s="122"/>
      <c r="E44" s="119"/>
      <c r="F44" s="120"/>
      <c r="G44" s="11"/>
      <c r="H44" s="11"/>
    </row>
    <row r="45" spans="1:8" s="61" customFormat="1" ht="25.5" x14ac:dyDescent="0.2">
      <c r="A45" s="98"/>
      <c r="B45" s="100" t="s">
        <v>123</v>
      </c>
      <c r="C45" s="100"/>
      <c r="D45" s="122"/>
      <c r="E45" s="119"/>
      <c r="F45" s="120"/>
      <c r="G45" s="11"/>
      <c r="H45" s="11"/>
    </row>
    <row r="46" spans="1:8" s="61" customFormat="1" x14ac:dyDescent="0.2">
      <c r="A46" s="98"/>
      <c r="B46" s="100" t="s">
        <v>124</v>
      </c>
      <c r="C46" s="100"/>
      <c r="D46" s="122"/>
      <c r="E46" s="119"/>
      <c r="F46" s="120"/>
      <c r="G46" s="11"/>
      <c r="H46" s="11"/>
    </row>
    <row r="47" spans="1:8" s="61" customFormat="1" ht="38.25" x14ac:dyDescent="0.2">
      <c r="A47" s="98"/>
      <c r="B47" s="100" t="s">
        <v>125</v>
      </c>
      <c r="C47" s="100"/>
      <c r="D47" s="122"/>
      <c r="E47" s="119"/>
      <c r="F47" s="120"/>
      <c r="G47" s="11"/>
      <c r="H47" s="11"/>
    </row>
    <row r="48" spans="1:8" s="61" customFormat="1" x14ac:dyDescent="0.2">
      <c r="A48" s="98"/>
      <c r="B48" s="100" t="s">
        <v>126</v>
      </c>
      <c r="C48" s="100"/>
      <c r="D48" s="122"/>
      <c r="E48" s="119"/>
      <c r="F48" s="120"/>
      <c r="G48" s="11"/>
      <c r="H48" s="11"/>
    </row>
    <row r="49" spans="1:8" s="61" customFormat="1" ht="51" x14ac:dyDescent="0.2">
      <c r="A49" s="98"/>
      <c r="B49" s="100" t="s">
        <v>127</v>
      </c>
      <c r="C49" s="123"/>
      <c r="D49" s="120"/>
      <c r="E49" s="119"/>
      <c r="F49" s="120"/>
      <c r="G49" s="11"/>
      <c r="H49" s="11"/>
    </row>
    <row r="50" spans="1:8" s="61" customFormat="1" ht="140.44999999999999" customHeight="1" x14ac:dyDescent="0.2">
      <c r="A50" s="98"/>
      <c r="B50" s="100" t="s">
        <v>128</v>
      </c>
      <c r="C50" s="87" t="s">
        <v>129</v>
      </c>
      <c r="D50" s="88">
        <v>1</v>
      </c>
      <c r="E50" s="62"/>
      <c r="F50" s="88">
        <f>+D50*E50</f>
        <v>0</v>
      </c>
      <c r="G50" s="11"/>
      <c r="H50" s="11"/>
    </row>
    <row r="51" spans="1:8" s="61" customFormat="1" x14ac:dyDescent="0.2">
      <c r="A51" s="98"/>
      <c r="B51" s="100"/>
      <c r="C51" s="87"/>
      <c r="D51" s="88"/>
      <c r="E51" s="62"/>
      <c r="F51" s="88"/>
      <c r="G51" s="11"/>
      <c r="H51" s="11"/>
    </row>
    <row r="52" spans="1:8" s="61" customFormat="1" x14ac:dyDescent="0.2">
      <c r="A52" s="98"/>
      <c r="B52" s="100"/>
      <c r="C52" s="87"/>
      <c r="D52" s="88"/>
      <c r="E52" s="62"/>
      <c r="F52" s="88"/>
      <c r="G52" s="11"/>
      <c r="H52" s="11"/>
    </row>
    <row r="53" spans="1:8" s="61" customFormat="1" ht="25.5" x14ac:dyDescent="0.2">
      <c r="A53" s="100" t="s">
        <v>13</v>
      </c>
      <c r="B53" s="100" t="s">
        <v>130</v>
      </c>
      <c r="C53" s="87"/>
      <c r="D53" s="88"/>
      <c r="E53" s="62"/>
      <c r="F53" s="88"/>
      <c r="G53" s="11"/>
      <c r="H53" s="11"/>
    </row>
    <row r="54" spans="1:8" s="61" customFormat="1" ht="243.75" customHeight="1" x14ac:dyDescent="0.2">
      <c r="A54" s="98"/>
      <c r="B54" s="100" t="s">
        <v>131</v>
      </c>
      <c r="C54" s="87" t="s">
        <v>132</v>
      </c>
      <c r="D54" s="88">
        <v>171</v>
      </c>
      <c r="E54" s="62"/>
      <c r="F54" s="88">
        <f>ROUND((D54*E54),2)</f>
        <v>0</v>
      </c>
      <c r="G54" s="11"/>
      <c r="H54" s="11"/>
    </row>
    <row r="55" spans="1:8" s="61" customFormat="1" x14ac:dyDescent="0.2">
      <c r="A55" s="98"/>
      <c r="B55" s="99"/>
      <c r="C55" s="100"/>
      <c r="D55" s="100"/>
      <c r="E55" s="60"/>
      <c r="F55" s="88"/>
      <c r="G55" s="11"/>
      <c r="H55" s="11"/>
    </row>
    <row r="56" spans="1:8" s="63" customFormat="1" ht="25.5" x14ac:dyDescent="0.2">
      <c r="A56" s="92" t="s">
        <v>93</v>
      </c>
      <c r="B56" s="101" t="s">
        <v>133</v>
      </c>
      <c r="C56" s="102"/>
      <c r="D56" s="102"/>
      <c r="F56" s="88"/>
    </row>
    <row r="57" spans="1:8" s="63" customFormat="1" x14ac:dyDescent="0.2">
      <c r="A57" s="92" t="s">
        <v>134</v>
      </c>
      <c r="B57" s="101" t="s">
        <v>135</v>
      </c>
      <c r="C57" s="102"/>
      <c r="D57" s="102"/>
      <c r="F57" s="88"/>
    </row>
    <row r="58" spans="1:8" s="63" customFormat="1" ht="25.5" x14ac:dyDescent="0.2">
      <c r="A58" s="87"/>
      <c r="B58" s="93" t="s">
        <v>136</v>
      </c>
      <c r="C58" s="102"/>
      <c r="D58" s="102"/>
      <c r="F58" s="88"/>
    </row>
    <row r="59" spans="1:8" s="63" customFormat="1" ht="25.5" x14ac:dyDescent="0.2">
      <c r="A59" s="87"/>
      <c r="B59" s="93" t="s">
        <v>137</v>
      </c>
      <c r="C59" s="102"/>
      <c r="D59" s="102"/>
      <c r="F59" s="88"/>
    </row>
    <row r="60" spans="1:8" s="63" customFormat="1" ht="25.5" x14ac:dyDescent="0.2">
      <c r="A60" s="87"/>
      <c r="B60" s="93" t="s">
        <v>138</v>
      </c>
      <c r="C60" s="102"/>
      <c r="D60" s="102"/>
      <c r="F60" s="88"/>
    </row>
    <row r="61" spans="1:8" s="63" customFormat="1" ht="25.5" x14ac:dyDescent="0.2">
      <c r="A61" s="87"/>
      <c r="B61" s="93" t="s">
        <v>139</v>
      </c>
      <c r="C61" s="102"/>
      <c r="D61" s="102"/>
      <c r="F61" s="88"/>
    </row>
    <row r="62" spans="1:8" s="63" customFormat="1" ht="63.75" x14ac:dyDescent="0.2">
      <c r="A62" s="87"/>
      <c r="B62" s="93" t="s">
        <v>140</v>
      </c>
      <c r="C62" s="102"/>
      <c r="D62" s="102"/>
      <c r="F62" s="88"/>
    </row>
    <row r="63" spans="1:8" s="63" customFormat="1" ht="63.75" x14ac:dyDescent="0.2">
      <c r="A63" s="92"/>
      <c r="B63" s="93" t="s">
        <v>141</v>
      </c>
      <c r="C63" s="87"/>
      <c r="D63" s="88"/>
      <c r="E63" s="62"/>
      <c r="F63" s="88"/>
    </row>
    <row r="64" spans="1:8" s="63" customFormat="1" ht="51" x14ac:dyDescent="0.2">
      <c r="A64" s="92"/>
      <c r="B64" s="93" t="s">
        <v>142</v>
      </c>
      <c r="C64" s="87" t="s">
        <v>129</v>
      </c>
      <c r="D64" s="88">
        <v>1</v>
      </c>
      <c r="E64" s="62"/>
      <c r="F64" s="88">
        <f t="shared" ref="F64:F84" si="0">ROUND((D64*E64),2)</f>
        <v>0</v>
      </c>
    </row>
    <row r="65" spans="1:110" s="63" customFormat="1" x14ac:dyDescent="0.2">
      <c r="A65" s="92"/>
      <c r="B65" s="93"/>
      <c r="C65" s="87"/>
      <c r="D65" s="88"/>
      <c r="E65" s="62"/>
      <c r="F65" s="88"/>
    </row>
    <row r="66" spans="1:110" s="63" customFormat="1" ht="89.25" x14ac:dyDescent="0.2">
      <c r="A66" s="92" t="s">
        <v>143</v>
      </c>
      <c r="B66" s="93" t="s">
        <v>144</v>
      </c>
      <c r="C66" s="87" t="s">
        <v>129</v>
      </c>
      <c r="D66" s="88">
        <v>1</v>
      </c>
      <c r="E66" s="62"/>
      <c r="F66" s="88">
        <f t="shared" si="0"/>
        <v>0</v>
      </c>
    </row>
    <row r="67" spans="1:110" s="63" customFormat="1" x14ac:dyDescent="0.2">
      <c r="A67" s="92"/>
      <c r="B67" s="93"/>
      <c r="C67" s="87"/>
      <c r="D67" s="88"/>
      <c r="E67" s="62"/>
      <c r="F67" s="88"/>
    </row>
    <row r="68" spans="1:110" s="63" customFormat="1" ht="25.5" x14ac:dyDescent="0.2">
      <c r="A68" s="92" t="s">
        <v>145</v>
      </c>
      <c r="B68" s="93" t="s">
        <v>146</v>
      </c>
      <c r="C68" s="87" t="s">
        <v>129</v>
      </c>
      <c r="D68" s="88">
        <v>1</v>
      </c>
      <c r="E68" s="62"/>
      <c r="F68" s="88">
        <f t="shared" si="0"/>
        <v>0</v>
      </c>
    </row>
    <row r="69" spans="1:110" s="63" customFormat="1" x14ac:dyDescent="0.2">
      <c r="A69" s="92"/>
      <c r="B69" s="93"/>
      <c r="C69" s="87"/>
      <c r="D69" s="88"/>
      <c r="E69" s="62"/>
      <c r="F69" s="88"/>
    </row>
    <row r="70" spans="1:110" x14ac:dyDescent="0.2">
      <c r="A70" s="90"/>
      <c r="B70" s="89"/>
      <c r="C70" s="90"/>
      <c r="D70" s="91"/>
      <c r="F70" s="88"/>
    </row>
    <row r="71" spans="1:110" s="63" customFormat="1" x14ac:dyDescent="0.2">
      <c r="A71" s="92" t="s">
        <v>95</v>
      </c>
      <c r="B71" s="94" t="s">
        <v>147</v>
      </c>
      <c r="C71" s="87" t="s">
        <v>129</v>
      </c>
      <c r="D71" s="88">
        <v>1</v>
      </c>
      <c r="E71" s="62"/>
      <c r="F71" s="88">
        <f t="shared" si="0"/>
        <v>0</v>
      </c>
    </row>
    <row r="72" spans="1:110" s="63" customFormat="1" x14ac:dyDescent="0.2">
      <c r="A72" s="92"/>
      <c r="B72" s="94"/>
      <c r="C72" s="87"/>
      <c r="D72" s="88"/>
      <c r="E72" s="62"/>
      <c r="F72" s="88"/>
    </row>
    <row r="73" spans="1:110" s="53" customFormat="1" x14ac:dyDescent="0.2">
      <c r="A73" s="85"/>
      <c r="B73" s="89"/>
      <c r="C73" s="90"/>
      <c r="D73" s="91"/>
      <c r="E73" s="65"/>
      <c r="F73" s="88"/>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row>
    <row r="74" spans="1:110" s="66" customFormat="1" ht="51" x14ac:dyDescent="0.2">
      <c r="A74" s="95" t="s">
        <v>97</v>
      </c>
      <c r="B74" s="96" t="s">
        <v>148</v>
      </c>
      <c r="C74" s="97"/>
      <c r="D74" s="97"/>
      <c r="F74" s="88"/>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c r="CT74" s="67"/>
      <c r="CU74" s="67"/>
      <c r="CV74" s="67"/>
      <c r="CW74" s="67"/>
      <c r="CX74" s="67"/>
    </row>
    <row r="75" spans="1:110" s="53" customFormat="1" ht="51" x14ac:dyDescent="0.2">
      <c r="A75" s="85"/>
      <c r="B75" s="86" t="s">
        <v>149</v>
      </c>
      <c r="C75" s="90"/>
      <c r="D75" s="91"/>
      <c r="E75" s="65"/>
      <c r="F75" s="88"/>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row>
    <row r="76" spans="1:110" s="53" customFormat="1" x14ac:dyDescent="0.2">
      <c r="A76" s="85"/>
      <c r="B76" s="89" t="s">
        <v>150</v>
      </c>
      <c r="C76" s="90"/>
      <c r="D76" s="91"/>
      <c r="E76" s="65"/>
      <c r="F76" s="88"/>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row>
    <row r="77" spans="1:110" s="53" customFormat="1" x14ac:dyDescent="0.2">
      <c r="A77" s="85"/>
      <c r="B77" s="86" t="s">
        <v>151</v>
      </c>
      <c r="C77" s="90"/>
      <c r="D77" s="91"/>
      <c r="E77" s="65"/>
      <c r="F77" s="88"/>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4"/>
      <c r="BV77" s="54"/>
      <c r="BW77" s="54"/>
      <c r="BX77" s="54"/>
      <c r="BY77" s="54"/>
      <c r="BZ77" s="54"/>
      <c r="CA77" s="54"/>
      <c r="CB77" s="54"/>
      <c r="CC77" s="54"/>
      <c r="CD77" s="54"/>
      <c r="CE77" s="54"/>
      <c r="CF77" s="54"/>
      <c r="CG77" s="54"/>
      <c r="CH77" s="54"/>
      <c r="CI77" s="54"/>
      <c r="CJ77" s="54"/>
      <c r="CK77" s="54"/>
      <c r="CL77" s="54"/>
      <c r="CM77" s="54"/>
      <c r="CN77" s="54"/>
      <c r="CO77" s="54"/>
      <c r="CP77" s="54"/>
      <c r="CQ77" s="54"/>
      <c r="CR77" s="54"/>
      <c r="CS77" s="54"/>
      <c r="CT77" s="54"/>
      <c r="CU77" s="54"/>
      <c r="CV77" s="54"/>
      <c r="CW77" s="54"/>
      <c r="CX77" s="54"/>
      <c r="CY77" s="54"/>
      <c r="CZ77" s="54"/>
      <c r="DA77" s="54"/>
      <c r="DB77" s="54"/>
      <c r="DC77" s="54"/>
      <c r="DD77" s="54"/>
      <c r="DE77" s="54"/>
      <c r="DF77" s="54"/>
    </row>
    <row r="78" spans="1:110" s="53" customFormat="1" x14ac:dyDescent="0.2">
      <c r="A78" s="85"/>
      <c r="B78" s="86" t="s">
        <v>152</v>
      </c>
      <c r="C78" s="90"/>
      <c r="D78" s="91"/>
      <c r="E78" s="65"/>
      <c r="F78" s="88"/>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row>
    <row r="79" spans="1:110" s="53" customFormat="1" x14ac:dyDescent="0.2">
      <c r="A79" s="85"/>
      <c r="B79" s="86" t="s">
        <v>153</v>
      </c>
      <c r="C79" s="90"/>
      <c r="D79" s="91"/>
      <c r="E79" s="65"/>
      <c r="F79" s="88"/>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54"/>
      <c r="BP79" s="54"/>
      <c r="BQ79" s="54"/>
      <c r="BR79" s="54"/>
      <c r="BS79" s="54"/>
      <c r="BT79" s="54"/>
      <c r="BU79" s="54"/>
      <c r="BV79" s="54"/>
      <c r="BW79" s="54"/>
      <c r="BX79" s="54"/>
      <c r="BY79" s="54"/>
      <c r="BZ79" s="54"/>
      <c r="CA79" s="54"/>
      <c r="CB79" s="54"/>
      <c r="CC79" s="54"/>
      <c r="CD79" s="54"/>
      <c r="CE79" s="54"/>
      <c r="CF79" s="54"/>
      <c r="CG79" s="54"/>
      <c r="CH79" s="54"/>
      <c r="CI79" s="54"/>
      <c r="CJ79" s="54"/>
      <c r="CK79" s="54"/>
      <c r="CL79" s="54"/>
      <c r="CM79" s="54"/>
      <c r="CN79" s="54"/>
      <c r="CO79" s="54"/>
      <c r="CP79" s="54"/>
      <c r="CQ79" s="54"/>
      <c r="CR79" s="54"/>
      <c r="CS79" s="54"/>
      <c r="CT79" s="54"/>
      <c r="CU79" s="54"/>
      <c r="CV79" s="54"/>
      <c r="CW79" s="54"/>
      <c r="CX79" s="54"/>
      <c r="CY79" s="54"/>
      <c r="CZ79" s="54"/>
      <c r="DA79" s="54"/>
      <c r="DB79" s="54"/>
      <c r="DC79" s="54"/>
      <c r="DD79" s="54"/>
      <c r="DE79" s="54"/>
      <c r="DF79" s="54"/>
    </row>
    <row r="80" spans="1:110" s="53" customFormat="1" x14ac:dyDescent="0.2">
      <c r="A80" s="85"/>
      <c r="B80" s="86" t="s">
        <v>154</v>
      </c>
      <c r="C80" s="90"/>
      <c r="D80" s="91"/>
      <c r="E80" s="65"/>
      <c r="F80" s="88"/>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54"/>
      <c r="BP80" s="54"/>
      <c r="BQ80" s="54"/>
      <c r="BR80" s="54"/>
      <c r="BS80" s="54"/>
      <c r="BT80" s="54"/>
      <c r="BU80" s="54"/>
      <c r="BV80" s="54"/>
      <c r="BW80" s="54"/>
      <c r="BX80" s="54"/>
      <c r="BY80" s="54"/>
      <c r="BZ80" s="54"/>
      <c r="CA80" s="54"/>
      <c r="CB80" s="54"/>
      <c r="CC80" s="54"/>
      <c r="CD80" s="54"/>
      <c r="CE80" s="54"/>
      <c r="CF80" s="54"/>
      <c r="CG80" s="54"/>
      <c r="CH80" s="54"/>
      <c r="CI80" s="54"/>
      <c r="CJ80" s="54"/>
      <c r="CK80" s="54"/>
      <c r="CL80" s="54"/>
      <c r="CM80" s="54"/>
      <c r="CN80" s="54"/>
      <c r="CO80" s="54"/>
      <c r="CP80" s="54"/>
      <c r="CQ80" s="54"/>
      <c r="CR80" s="54"/>
      <c r="CS80" s="54"/>
      <c r="CT80" s="54"/>
      <c r="CU80" s="54"/>
      <c r="CV80" s="54"/>
      <c r="CW80" s="54"/>
      <c r="CX80" s="54"/>
      <c r="CY80" s="54"/>
      <c r="CZ80" s="54"/>
      <c r="DA80" s="54"/>
      <c r="DB80" s="54"/>
      <c r="DC80" s="54"/>
      <c r="DD80" s="54"/>
      <c r="DE80" s="54"/>
      <c r="DF80" s="54"/>
    </row>
    <row r="81" spans="1:110" s="53" customFormat="1" x14ac:dyDescent="0.2">
      <c r="A81" s="85"/>
      <c r="B81" s="86" t="s">
        <v>155</v>
      </c>
      <c r="C81" s="90"/>
      <c r="D81" s="91"/>
      <c r="E81" s="65"/>
      <c r="F81" s="88"/>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4"/>
      <c r="CP81" s="54"/>
      <c r="CQ81" s="54"/>
      <c r="CR81" s="54"/>
      <c r="CS81" s="54"/>
      <c r="CT81" s="54"/>
      <c r="CU81" s="54"/>
      <c r="CV81" s="54"/>
      <c r="CW81" s="54"/>
      <c r="CX81" s="54"/>
      <c r="CY81" s="54"/>
      <c r="CZ81" s="54"/>
      <c r="DA81" s="54"/>
      <c r="DB81" s="54"/>
      <c r="DC81" s="54"/>
      <c r="DD81" s="54"/>
      <c r="DE81" s="54"/>
      <c r="DF81" s="54"/>
    </row>
    <row r="82" spans="1:110" s="53" customFormat="1" ht="38.25" x14ac:dyDescent="0.2">
      <c r="A82" s="85"/>
      <c r="B82" s="86" t="s">
        <v>156</v>
      </c>
      <c r="C82" s="90"/>
      <c r="D82" s="91"/>
      <c r="E82" s="65"/>
      <c r="F82" s="88"/>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row>
    <row r="83" spans="1:110" s="53" customFormat="1" x14ac:dyDescent="0.2">
      <c r="A83" s="85"/>
      <c r="B83" s="86" t="s">
        <v>157</v>
      </c>
      <c r="C83" s="84"/>
      <c r="D83" s="84"/>
      <c r="F83" s="88"/>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row>
    <row r="84" spans="1:110" s="53" customFormat="1" ht="38.25" x14ac:dyDescent="0.2">
      <c r="A84" s="85"/>
      <c r="B84" s="86" t="s">
        <v>158</v>
      </c>
      <c r="C84" s="87" t="s">
        <v>129</v>
      </c>
      <c r="D84" s="88">
        <v>1</v>
      </c>
      <c r="E84" s="62"/>
      <c r="F84" s="88">
        <f t="shared" si="0"/>
        <v>0</v>
      </c>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row>
    <row r="85" spans="1:110" s="53" customFormat="1" x14ac:dyDescent="0.2">
      <c r="A85" s="85"/>
      <c r="B85" s="86"/>
      <c r="C85" s="87"/>
      <c r="D85" s="88"/>
      <c r="E85" s="62"/>
      <c r="F85" s="8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c r="BZ85" s="54"/>
      <c r="CA85" s="54"/>
      <c r="CB85" s="54"/>
      <c r="CC85" s="54"/>
      <c r="CD85" s="54"/>
      <c r="CE85" s="54"/>
      <c r="CF85" s="54"/>
      <c r="CG85" s="54"/>
      <c r="CH85" s="54"/>
      <c r="CI85" s="54"/>
      <c r="CJ85" s="54"/>
      <c r="CK85" s="54"/>
      <c r="CL85" s="54"/>
      <c r="CM85" s="54"/>
      <c r="CN85" s="54"/>
      <c r="CO85" s="54"/>
      <c r="CP85" s="54"/>
      <c r="CQ85" s="54"/>
      <c r="CR85" s="54"/>
      <c r="CS85" s="54"/>
      <c r="CT85" s="54"/>
      <c r="CU85" s="54"/>
      <c r="CV85" s="54"/>
      <c r="CW85" s="54"/>
      <c r="CX85" s="54"/>
      <c r="CY85" s="54"/>
      <c r="CZ85" s="54"/>
      <c r="DA85" s="54"/>
      <c r="DB85" s="54"/>
      <c r="DC85" s="54"/>
      <c r="DD85" s="54"/>
      <c r="DE85" s="54"/>
      <c r="DF85" s="54"/>
    </row>
    <row r="86" spans="1:110" s="53" customFormat="1" x14ac:dyDescent="0.2">
      <c r="A86" s="70"/>
      <c r="B86" s="71"/>
      <c r="C86" s="72"/>
      <c r="D86" s="73"/>
      <c r="E86" s="74"/>
      <c r="F86" s="7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54"/>
      <c r="DF86" s="54"/>
    </row>
    <row r="87" spans="1:110" s="53" customFormat="1" x14ac:dyDescent="0.2">
      <c r="A87" s="75"/>
      <c r="B87" s="76"/>
      <c r="C87" s="77"/>
      <c r="D87" s="78"/>
      <c r="E87" s="79"/>
      <c r="F87" s="79"/>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c r="BN87" s="54"/>
      <c r="BO87" s="54"/>
      <c r="BP87" s="54"/>
      <c r="BQ87" s="54"/>
      <c r="BR87" s="54"/>
      <c r="BS87" s="54"/>
      <c r="BT87" s="54"/>
      <c r="BU87" s="54"/>
      <c r="BV87" s="54"/>
      <c r="BW87" s="54"/>
      <c r="BX87" s="54"/>
      <c r="BY87" s="54"/>
      <c r="BZ87" s="54"/>
      <c r="CA87" s="54"/>
      <c r="CB87" s="54"/>
      <c r="CC87" s="54"/>
      <c r="CD87" s="54"/>
      <c r="CE87" s="54"/>
      <c r="CF87" s="54"/>
      <c r="CG87" s="54"/>
      <c r="CH87" s="54"/>
      <c r="CI87" s="54"/>
      <c r="CJ87" s="54"/>
      <c r="CK87" s="54"/>
      <c r="CL87" s="54"/>
      <c r="CM87" s="54"/>
      <c r="CN87" s="54"/>
      <c r="CO87" s="54"/>
      <c r="CP87" s="54"/>
      <c r="CQ87" s="54"/>
      <c r="CR87" s="54"/>
      <c r="CS87" s="54"/>
      <c r="CT87" s="54"/>
      <c r="CU87" s="54"/>
      <c r="CV87" s="54"/>
      <c r="CW87" s="54"/>
      <c r="CX87" s="54"/>
      <c r="CY87" s="54"/>
      <c r="CZ87" s="54"/>
      <c r="DA87" s="54"/>
      <c r="DB87" s="54"/>
      <c r="DC87" s="54"/>
      <c r="DD87" s="54"/>
      <c r="DE87" s="54"/>
      <c r="DF87" s="54"/>
    </row>
    <row r="88" spans="1:110" s="68" customFormat="1" x14ac:dyDescent="0.2">
      <c r="A88" s="80"/>
      <c r="B88" s="80" t="s">
        <v>159</v>
      </c>
      <c r="C88" s="81"/>
      <c r="D88" s="82"/>
      <c r="E88" s="82"/>
      <c r="F88" s="83">
        <f>SUM(F20:F85)</f>
        <v>0</v>
      </c>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69"/>
      <c r="CM88" s="69"/>
      <c r="CN88" s="69"/>
      <c r="CO88" s="69"/>
      <c r="CP88" s="69"/>
      <c r="CQ88" s="69"/>
      <c r="CR88" s="69"/>
      <c r="CS88" s="69"/>
      <c r="CT88" s="69"/>
      <c r="CU88" s="69"/>
      <c r="CV88" s="69"/>
      <c r="CW88" s="69"/>
      <c r="CX88" s="69"/>
      <c r="CY88" s="69"/>
      <c r="CZ88" s="69"/>
      <c r="DA88" s="69"/>
      <c r="DB88" s="69"/>
      <c r="DC88" s="69"/>
      <c r="DD88" s="69"/>
      <c r="DE88" s="69"/>
      <c r="DF88" s="69"/>
    </row>
  </sheetData>
  <sheetProtection algorithmName="SHA-512" hashValue="vkrPpassTp/p0IIyfA6Ghe/GZ4qP1Oojb0jn888pSKNTS6f3RNMyDW46TD3T/uxR97HGqnEwf15Rcdc4F13aCg==" saltValue="Vkg9uMUeSh3PdNqpmGcKNg==" spinCount="100000" sheet="1" objects="1" scenarios="1"/>
  <printOptions horizontalCentered="1"/>
  <pageMargins left="0.98425196850393704" right="0.39370078740157483" top="0.98425196850393704" bottom="0.78740157480314965" header="0.51181102362204722" footer="0.51181102362204722"/>
  <pageSetup paperSize="9" firstPageNumber="0" fitToHeight="70" orientation="portrait" horizontalDpi="300" verticalDpi="300" r:id="rId1"/>
  <headerFooter alignWithMargins="0">
    <oddHeader>&amp;C&amp;6&amp;F</oddHeader>
    <oddFooter>&amp;C&amp;8&amp;A&amp;R&amp;8&amp;P od &amp;N</oddFooter>
  </headerFooter>
  <rowBreaks count="1" manualBreakCount="1">
    <brk id="2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24"/>
  <sheetViews>
    <sheetView view="pageLayout" topLeftCell="A7" zoomScaleNormal="100" zoomScaleSheetLayoutView="100" workbookViewId="0">
      <selection activeCell="F22" sqref="F22"/>
    </sheetView>
  </sheetViews>
  <sheetFormatPr defaultRowHeight="12.75" x14ac:dyDescent="0.2"/>
  <cols>
    <col min="1" max="1" width="3.42578125" style="136" customWidth="1"/>
    <col min="2" max="2" width="37.85546875" style="137" customWidth="1"/>
    <col min="3" max="3" width="4.85546875" style="138" customWidth="1"/>
    <col min="4" max="4" width="10.5703125" style="139" customWidth="1"/>
    <col min="5" max="5" width="14.28515625" style="139" customWidth="1"/>
    <col min="6" max="6" width="15.7109375" style="140" customWidth="1"/>
    <col min="7" max="7" width="10.42578125" style="141" hidden="1" customWidth="1"/>
    <col min="8" max="8" width="0.42578125" style="142" hidden="1" customWidth="1"/>
    <col min="9" max="9" width="1" style="142" hidden="1" customWidth="1"/>
    <col min="10" max="10" width="15.7109375" style="142" hidden="1" customWidth="1"/>
    <col min="11" max="257" width="9.140625" style="142" customWidth="1"/>
    <col min="258" max="1025" width="9.140625" style="143" customWidth="1"/>
    <col min="1026" max="16384" width="9.140625" style="14"/>
  </cols>
  <sheetData>
    <row r="1" spans="1:102" s="125" customFormat="1" x14ac:dyDescent="0.2">
      <c r="A1" s="170" t="s">
        <v>160</v>
      </c>
      <c r="B1" s="171" t="s">
        <v>16</v>
      </c>
      <c r="C1" s="172"/>
      <c r="D1" s="173"/>
      <c r="E1" s="173"/>
      <c r="F1" s="174"/>
      <c r="G1" s="124"/>
    </row>
    <row r="2" spans="1:102" x14ac:dyDescent="0.2">
      <c r="A2" s="160"/>
      <c r="B2" s="161"/>
      <c r="C2" s="162"/>
      <c r="D2" s="163"/>
      <c r="E2" s="163"/>
      <c r="F2" s="164"/>
    </row>
    <row r="3" spans="1:102" s="127" customFormat="1" x14ac:dyDescent="0.2">
      <c r="A3" s="175"/>
      <c r="B3" s="176"/>
      <c r="C3" s="177"/>
      <c r="D3" s="178"/>
      <c r="E3" s="179"/>
      <c r="F3" s="179"/>
    </row>
    <row r="4" spans="1:102" s="128" customFormat="1" x14ac:dyDescent="0.2">
      <c r="A4" s="180"/>
      <c r="B4" s="181" t="s">
        <v>83</v>
      </c>
      <c r="C4" s="182" t="s">
        <v>84</v>
      </c>
      <c r="D4" s="183" t="s">
        <v>85</v>
      </c>
      <c r="E4" s="183" t="s">
        <v>86</v>
      </c>
      <c r="F4" s="183" t="s">
        <v>87</v>
      </c>
    </row>
    <row r="5" spans="1:102" s="127" customFormat="1" x14ac:dyDescent="0.2">
      <c r="A5" s="175"/>
      <c r="B5" s="176"/>
      <c r="C5" s="177"/>
      <c r="D5" s="178"/>
      <c r="E5" s="179"/>
      <c r="F5" s="179"/>
    </row>
    <row r="6" spans="1:102" s="130" customFormat="1" ht="51" x14ac:dyDescent="0.2">
      <c r="A6" s="144"/>
      <c r="B6" s="165" t="s">
        <v>161</v>
      </c>
      <c r="C6" s="146"/>
      <c r="D6" s="147"/>
      <c r="E6" s="1"/>
      <c r="F6" s="147"/>
    </row>
    <row r="7" spans="1:102" s="130" customFormat="1" x14ac:dyDescent="0.2">
      <c r="A7" s="144"/>
      <c r="B7" s="165"/>
      <c r="C7" s="146"/>
      <c r="D7" s="147"/>
      <c r="E7" s="1"/>
      <c r="F7" s="147"/>
    </row>
    <row r="8" spans="1:102" s="130" customFormat="1" x14ac:dyDescent="0.2">
      <c r="A8" s="144"/>
      <c r="B8" s="166"/>
      <c r="C8" s="146"/>
      <c r="D8" s="154"/>
      <c r="E8" s="1"/>
      <c r="F8" s="154"/>
    </row>
    <row r="9" spans="1:102" s="132" customFormat="1" ht="51" x14ac:dyDescent="0.2">
      <c r="A9" s="144" t="s">
        <v>11</v>
      </c>
      <c r="B9" s="145" t="s">
        <v>162</v>
      </c>
      <c r="C9" s="146" t="s">
        <v>163</v>
      </c>
      <c r="D9" s="147">
        <f>380*1.2</f>
        <v>456</v>
      </c>
      <c r="E9" s="1"/>
      <c r="F9" s="147">
        <f>ROUND((D9*E9),2)</f>
        <v>0</v>
      </c>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row>
    <row r="10" spans="1:102" s="132" customFormat="1" x14ac:dyDescent="0.2">
      <c r="A10" s="144"/>
      <c r="B10" s="145"/>
      <c r="C10" s="146"/>
      <c r="D10" s="147"/>
      <c r="E10" s="1"/>
      <c r="F10" s="147"/>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row>
    <row r="11" spans="1:102" s="132" customFormat="1" x14ac:dyDescent="0.2">
      <c r="A11" s="144"/>
      <c r="B11" s="145"/>
      <c r="C11" s="146"/>
      <c r="D11" s="147"/>
      <c r="E11" s="1"/>
      <c r="F11" s="147"/>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row>
    <row r="12" spans="1:102" s="132" customFormat="1" ht="25.5" x14ac:dyDescent="0.2">
      <c r="A12" s="144" t="s">
        <v>13</v>
      </c>
      <c r="B12" s="145" t="s">
        <v>164</v>
      </c>
      <c r="C12" s="146" t="s">
        <v>165</v>
      </c>
      <c r="D12" s="147">
        <v>370</v>
      </c>
      <c r="E12" s="1"/>
      <c r="F12" s="147">
        <f t="shared" ref="F12:F18" si="0">ROUND((D12*E12),2)</f>
        <v>0</v>
      </c>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row>
    <row r="13" spans="1:102" s="132" customFormat="1" x14ac:dyDescent="0.2">
      <c r="A13" s="144"/>
      <c r="B13" s="167"/>
      <c r="C13" s="146"/>
      <c r="D13" s="147"/>
      <c r="E13" s="1"/>
      <c r="F13" s="147"/>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row>
    <row r="14" spans="1:102" s="130" customFormat="1" x14ac:dyDescent="0.2">
      <c r="A14" s="144"/>
      <c r="B14" s="168"/>
      <c r="C14" s="146"/>
      <c r="D14" s="169"/>
      <c r="E14" s="133"/>
      <c r="F14" s="147"/>
    </row>
    <row r="15" spans="1:102" s="132" customFormat="1" ht="25.5" x14ac:dyDescent="0.2">
      <c r="A15" s="144" t="s">
        <v>93</v>
      </c>
      <c r="B15" s="145" t="s">
        <v>166</v>
      </c>
      <c r="C15" s="146" t="s">
        <v>165</v>
      </c>
      <c r="D15" s="147">
        <v>380</v>
      </c>
      <c r="E15" s="1"/>
      <c r="F15" s="147">
        <f t="shared" si="0"/>
        <v>0</v>
      </c>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row>
    <row r="16" spans="1:102" s="132" customFormat="1" x14ac:dyDescent="0.2">
      <c r="A16" s="144"/>
      <c r="B16" s="167"/>
      <c r="C16" s="146"/>
      <c r="D16" s="147"/>
      <c r="E16" s="1"/>
      <c r="F16" s="147"/>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row>
    <row r="17" spans="1:110" s="130" customFormat="1" x14ac:dyDescent="0.2">
      <c r="A17" s="144"/>
      <c r="B17" s="168"/>
      <c r="C17" s="146"/>
      <c r="D17" s="169"/>
      <c r="E17" s="133"/>
      <c r="F17" s="147"/>
    </row>
    <row r="18" spans="1:110" s="132" customFormat="1" ht="102" x14ac:dyDescent="0.2">
      <c r="A18" s="144" t="s">
        <v>95</v>
      </c>
      <c r="B18" s="145" t="s">
        <v>167</v>
      </c>
      <c r="C18" s="146" t="s">
        <v>163</v>
      </c>
      <c r="D18" s="147">
        <v>114</v>
      </c>
      <c r="E18" s="1"/>
      <c r="F18" s="147">
        <f t="shared" si="0"/>
        <v>0</v>
      </c>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row>
    <row r="19" spans="1:110" s="132" customFormat="1" x14ac:dyDescent="0.2">
      <c r="A19" s="144"/>
      <c r="B19" s="145"/>
      <c r="C19" s="146"/>
      <c r="D19" s="147"/>
      <c r="E19" s="147"/>
      <c r="F19" s="147"/>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row>
    <row r="20" spans="1:110" s="132" customFormat="1" x14ac:dyDescent="0.2">
      <c r="A20" s="148"/>
      <c r="B20" s="149"/>
      <c r="C20" s="150"/>
      <c r="D20" s="151"/>
      <c r="E20" s="151"/>
      <c r="F20" s="152"/>
      <c r="G20" s="1"/>
      <c r="H20" s="1"/>
      <c r="I20" s="1"/>
      <c r="J20" s="131"/>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row>
    <row r="21" spans="1:110" s="132" customFormat="1" x14ac:dyDescent="0.2">
      <c r="A21" s="153"/>
      <c r="B21" s="145"/>
      <c r="C21" s="146"/>
      <c r="D21" s="147"/>
      <c r="E21" s="147"/>
      <c r="F21" s="154"/>
      <c r="G21" s="1"/>
      <c r="H21" s="1"/>
      <c r="I21" s="1"/>
      <c r="J21" s="131"/>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row>
    <row r="22" spans="1:110" s="127" customFormat="1" x14ac:dyDescent="0.2">
      <c r="A22" s="155"/>
      <c r="B22" s="156" t="s">
        <v>168</v>
      </c>
      <c r="C22" s="157"/>
      <c r="D22" s="158"/>
      <c r="E22" s="158"/>
      <c r="F22" s="159">
        <f>SUM(F5:F20)</f>
        <v>0</v>
      </c>
      <c r="G22" s="134"/>
      <c r="H22" s="134"/>
      <c r="I22" s="134"/>
      <c r="J22" s="135"/>
    </row>
    <row r="23" spans="1:110" x14ac:dyDescent="0.2">
      <c r="A23" s="160"/>
      <c r="B23" s="161"/>
      <c r="C23" s="162"/>
      <c r="D23" s="163"/>
      <c r="E23" s="163"/>
      <c r="F23" s="164"/>
    </row>
    <row r="24" spans="1:110" x14ac:dyDescent="0.2">
      <c r="A24" s="160"/>
      <c r="B24" s="161"/>
      <c r="C24" s="162"/>
      <c r="D24" s="163"/>
      <c r="E24" s="163"/>
      <c r="F24" s="164"/>
    </row>
  </sheetData>
  <sheetProtection algorithmName="SHA-512" hashValue="EALXNN85zGo2AEeI4lZPHtksiZeIvMcSIznIkYy3FjzQCMxSE7sRdeCXHNa25/TKp0MgLz/gtiZSl88Z78y2ww==" saltValue="6LJBf12lmeSjyfSWKOAfpQ==" spinCount="100000" sheet="1" objects="1" scenarios="1"/>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W100"/>
  <sheetViews>
    <sheetView view="pageLayout" topLeftCell="A7" zoomScaleNormal="100" zoomScaleSheetLayoutView="100" workbookViewId="0">
      <selection activeCell="E25" sqref="E25"/>
    </sheetView>
  </sheetViews>
  <sheetFormatPr defaultRowHeight="12.75" x14ac:dyDescent="0.2"/>
  <cols>
    <col min="1" max="1" width="3.42578125" style="39" customWidth="1"/>
    <col min="2" max="2" width="37" style="190" customWidth="1"/>
    <col min="3" max="3" width="5.42578125" style="20" customWidth="1"/>
    <col min="4" max="4" width="10.7109375" style="13" customWidth="1"/>
    <col min="5" max="5" width="14.28515625" style="42" customWidth="1"/>
    <col min="6" max="6" width="17.140625" style="42" customWidth="1"/>
    <col min="7" max="257" width="9.140625" style="12" customWidth="1"/>
    <col min="258" max="1025" width="9.140625" style="14" customWidth="1"/>
    <col min="1026" max="16384" width="9.140625" style="14"/>
  </cols>
  <sheetData>
    <row r="1" spans="1:110" s="184" customFormat="1" x14ac:dyDescent="0.2">
      <c r="A1" s="218" t="s">
        <v>17</v>
      </c>
      <c r="B1" s="218" t="s">
        <v>18</v>
      </c>
      <c r="C1" s="219"/>
      <c r="D1" s="220"/>
      <c r="E1" s="221"/>
      <c r="F1" s="221"/>
    </row>
    <row r="2" spans="1:110" s="184" customFormat="1" x14ac:dyDescent="0.2">
      <c r="A2" s="222"/>
      <c r="B2" s="218"/>
      <c r="C2" s="219"/>
      <c r="D2" s="220"/>
      <c r="E2" s="221"/>
      <c r="F2" s="221"/>
    </row>
    <row r="3" spans="1:110" x14ac:dyDescent="0.2">
      <c r="A3" s="223"/>
      <c r="B3" s="224"/>
      <c r="C3" s="225"/>
      <c r="D3" s="226"/>
      <c r="E3" s="226"/>
      <c r="F3" s="226"/>
    </row>
    <row r="4" spans="1:110" s="185" customFormat="1" x14ac:dyDescent="0.2">
      <c r="A4" s="227"/>
      <c r="B4" s="228" t="s">
        <v>83</v>
      </c>
      <c r="C4" s="229" t="s">
        <v>84</v>
      </c>
      <c r="D4" s="230" t="s">
        <v>85</v>
      </c>
      <c r="E4" s="230" t="s">
        <v>86</v>
      </c>
      <c r="F4" s="230" t="s">
        <v>87</v>
      </c>
    </row>
    <row r="5" spans="1:110" s="184" customFormat="1" x14ac:dyDescent="0.2">
      <c r="A5" s="231"/>
      <c r="B5" s="232"/>
      <c r="C5" s="233"/>
      <c r="D5" s="234"/>
      <c r="E5" s="235"/>
      <c r="F5" s="235"/>
    </row>
    <row r="6" spans="1:110" s="186" customFormat="1" ht="114.75" x14ac:dyDescent="0.2">
      <c r="A6" s="175"/>
      <c r="B6" s="166" t="s">
        <v>169</v>
      </c>
      <c r="C6" s="177"/>
      <c r="D6" s="178"/>
      <c r="E6" s="179"/>
      <c r="F6" s="179"/>
    </row>
    <row r="7" spans="1:110" s="186" customFormat="1" ht="63.75" x14ac:dyDescent="0.2">
      <c r="A7" s="175"/>
      <c r="B7" s="166" t="s">
        <v>170</v>
      </c>
      <c r="C7" s="177"/>
      <c r="D7" s="178"/>
      <c r="E7" s="179"/>
      <c r="F7" s="179"/>
    </row>
    <row r="8" spans="1:110" s="186" customFormat="1" x14ac:dyDescent="0.2">
      <c r="A8" s="175"/>
      <c r="B8" s="166"/>
      <c r="C8" s="177"/>
      <c r="D8" s="178"/>
      <c r="E8" s="179"/>
      <c r="F8" s="179"/>
    </row>
    <row r="9" spans="1:110" s="186" customFormat="1" x14ac:dyDescent="0.2">
      <c r="A9" s="175"/>
      <c r="B9" s="166"/>
      <c r="C9" s="177"/>
      <c r="D9" s="178"/>
      <c r="E9" s="126"/>
      <c r="F9" s="179"/>
    </row>
    <row r="10" spans="1:110" s="187" customFormat="1" ht="38.25" x14ac:dyDescent="0.2">
      <c r="A10" s="204" t="s">
        <v>11</v>
      </c>
      <c r="B10" s="145" t="s">
        <v>171</v>
      </c>
      <c r="C10" s="177"/>
      <c r="D10" s="178"/>
      <c r="E10" s="126"/>
      <c r="F10" s="179"/>
    </row>
    <row r="11" spans="1:110" s="187" customFormat="1" x14ac:dyDescent="0.2">
      <c r="A11" s="204"/>
      <c r="B11" s="338" t="s">
        <v>172</v>
      </c>
      <c r="C11" s="339" t="s">
        <v>163</v>
      </c>
      <c r="D11" s="340">
        <v>37.85</v>
      </c>
      <c r="E11" s="341"/>
      <c r="F11" s="147">
        <f>ROUND((E11*D11),2)</f>
        <v>0</v>
      </c>
    </row>
    <row r="12" spans="1:110" s="187" customFormat="1" x14ac:dyDescent="0.2">
      <c r="A12" s="204"/>
      <c r="B12" s="204" t="s">
        <v>173</v>
      </c>
      <c r="C12" s="146" t="s">
        <v>163</v>
      </c>
      <c r="D12" s="154">
        <v>103.11</v>
      </c>
      <c r="E12" s="1"/>
      <c r="F12" s="147">
        <f t="shared" ref="F12:F72" si="0">ROUND((E12*D12),2)</f>
        <v>0</v>
      </c>
    </row>
    <row r="13" spans="1:110" s="187" customFormat="1" x14ac:dyDescent="0.2">
      <c r="A13" s="204"/>
      <c r="B13" s="204"/>
      <c r="C13" s="146"/>
      <c r="D13" s="154"/>
      <c r="E13" s="1"/>
      <c r="F13" s="147"/>
    </row>
    <row r="14" spans="1:110" s="186" customFormat="1" x14ac:dyDescent="0.2">
      <c r="A14" s="175"/>
      <c r="B14" s="166"/>
      <c r="C14" s="146"/>
      <c r="D14" s="154"/>
      <c r="E14" s="1"/>
      <c r="F14" s="147"/>
    </row>
    <row r="15" spans="1:110" s="187" customFormat="1" ht="38.25" x14ac:dyDescent="0.2">
      <c r="A15" s="144" t="s">
        <v>13</v>
      </c>
      <c r="B15" s="145" t="s">
        <v>174</v>
      </c>
      <c r="C15" s="177"/>
      <c r="D15" s="178"/>
      <c r="E15" s="126"/>
      <c r="F15" s="147"/>
      <c r="G15" s="188"/>
    </row>
    <row r="16" spans="1:110" s="189" customFormat="1" x14ac:dyDescent="0.2">
      <c r="A16" s="144"/>
      <c r="B16" s="342" t="s">
        <v>175</v>
      </c>
      <c r="C16" s="339" t="s">
        <v>163</v>
      </c>
      <c r="D16" s="340">
        <v>145.4</v>
      </c>
      <c r="E16" s="341"/>
      <c r="F16" s="147">
        <f t="shared" si="0"/>
        <v>0</v>
      </c>
      <c r="G16" s="188"/>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row>
    <row r="17" spans="1:110" s="187" customFormat="1" x14ac:dyDescent="0.2">
      <c r="A17" s="204"/>
      <c r="B17" s="204" t="s">
        <v>176</v>
      </c>
      <c r="C17" s="146" t="s">
        <v>163</v>
      </c>
      <c r="D17" s="154">
        <v>695.89</v>
      </c>
      <c r="E17" s="1"/>
      <c r="F17" s="147">
        <f t="shared" si="0"/>
        <v>0</v>
      </c>
    </row>
    <row r="18" spans="1:110" s="189" customFormat="1" x14ac:dyDescent="0.2">
      <c r="A18" s="144"/>
      <c r="B18" s="145"/>
      <c r="C18" s="146"/>
      <c r="D18" s="154"/>
      <c r="E18" s="1"/>
      <c r="F18" s="147"/>
      <c r="G18" s="188"/>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row>
    <row r="19" spans="1:110" s="189" customFormat="1" x14ac:dyDescent="0.2">
      <c r="A19" s="144"/>
      <c r="B19" s="145"/>
      <c r="C19" s="146"/>
      <c r="D19" s="154"/>
      <c r="E19" s="1"/>
      <c r="F19" s="147"/>
      <c r="G19" s="188"/>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row>
    <row r="20" spans="1:110" s="187" customFormat="1" ht="38.25" x14ac:dyDescent="0.2">
      <c r="A20" s="144" t="s">
        <v>93</v>
      </c>
      <c r="B20" s="145" t="s">
        <v>177</v>
      </c>
      <c r="C20" s="177"/>
      <c r="D20" s="178"/>
      <c r="E20" s="126"/>
      <c r="F20" s="147"/>
      <c r="G20" s="188"/>
    </row>
    <row r="21" spans="1:110" s="187" customFormat="1" x14ac:dyDescent="0.2">
      <c r="A21" s="204"/>
      <c r="B21" s="204" t="s">
        <v>178</v>
      </c>
      <c r="C21" s="146" t="s">
        <v>163</v>
      </c>
      <c r="D21" s="154">
        <v>367.07</v>
      </c>
      <c r="E21" s="1"/>
      <c r="F21" s="147">
        <f t="shared" si="0"/>
        <v>0</v>
      </c>
    </row>
    <row r="22" spans="1:110" s="189" customFormat="1" x14ac:dyDescent="0.2">
      <c r="A22" s="144"/>
      <c r="B22" s="145"/>
      <c r="C22" s="146"/>
      <c r="D22" s="154"/>
      <c r="E22" s="1"/>
      <c r="F22" s="147"/>
      <c r="G22" s="188"/>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row>
    <row r="23" spans="1:110" s="189" customFormat="1" x14ac:dyDescent="0.2">
      <c r="A23" s="144"/>
      <c r="B23" s="145"/>
      <c r="C23" s="146"/>
      <c r="D23" s="154"/>
      <c r="E23" s="1"/>
      <c r="F23" s="147"/>
      <c r="G23" s="188"/>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row>
    <row r="24" spans="1:110" s="187" customFormat="1" ht="38.25" x14ac:dyDescent="0.2">
      <c r="A24" s="144" t="s">
        <v>95</v>
      </c>
      <c r="B24" s="145" t="s">
        <v>179</v>
      </c>
      <c r="C24" s="177"/>
      <c r="D24" s="178"/>
      <c r="E24" s="126"/>
      <c r="F24" s="147"/>
      <c r="G24" s="188"/>
    </row>
    <row r="25" spans="1:110" s="187" customFormat="1" x14ac:dyDescent="0.2">
      <c r="A25" s="204"/>
      <c r="B25" s="204" t="s">
        <v>180</v>
      </c>
      <c r="C25" s="146" t="s">
        <v>163</v>
      </c>
      <c r="D25" s="154">
        <v>5.14</v>
      </c>
      <c r="E25" s="1"/>
      <c r="F25" s="147">
        <f t="shared" si="0"/>
        <v>0</v>
      </c>
    </row>
    <row r="26" spans="1:110" s="189" customFormat="1" x14ac:dyDescent="0.2">
      <c r="A26" s="144"/>
      <c r="B26" s="145"/>
      <c r="C26" s="146"/>
      <c r="D26" s="154"/>
      <c r="E26" s="1"/>
      <c r="F26" s="147"/>
      <c r="G26" s="188"/>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row>
    <row r="27" spans="1:110" s="189" customFormat="1" x14ac:dyDescent="0.2">
      <c r="A27" s="144"/>
      <c r="B27" s="145"/>
      <c r="C27" s="146"/>
      <c r="D27" s="154"/>
      <c r="E27" s="1"/>
      <c r="F27" s="147"/>
      <c r="G27" s="188"/>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87"/>
      <c r="DA27" s="187"/>
      <c r="DB27" s="187"/>
      <c r="DC27" s="187"/>
      <c r="DD27" s="187"/>
      <c r="DE27" s="187"/>
      <c r="DF27" s="187"/>
    </row>
    <row r="28" spans="1:110" s="187" customFormat="1" ht="25.5" x14ac:dyDescent="0.2">
      <c r="A28" s="144" t="s">
        <v>97</v>
      </c>
      <c r="B28" s="145" t="s">
        <v>181</v>
      </c>
      <c r="C28" s="177"/>
      <c r="D28" s="178"/>
      <c r="E28" s="126"/>
      <c r="F28" s="147"/>
      <c r="G28" s="188"/>
    </row>
    <row r="29" spans="1:110" s="187" customFormat="1" ht="38.25" x14ac:dyDescent="0.2">
      <c r="A29" s="204"/>
      <c r="B29" s="166" t="s">
        <v>182</v>
      </c>
      <c r="C29" s="146" t="s">
        <v>163</v>
      </c>
      <c r="D29" s="154">
        <v>23.85</v>
      </c>
      <c r="E29" s="1"/>
      <c r="F29" s="147">
        <f t="shared" si="0"/>
        <v>0</v>
      </c>
    </row>
    <row r="30" spans="1:110" s="189" customFormat="1" x14ac:dyDescent="0.2">
      <c r="A30" s="144"/>
      <c r="B30" s="145"/>
      <c r="C30" s="146"/>
      <c r="D30" s="154"/>
      <c r="E30" s="1"/>
      <c r="F30" s="147"/>
      <c r="G30" s="188"/>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7"/>
      <c r="CC30" s="187"/>
      <c r="CD30" s="187"/>
      <c r="CE30" s="187"/>
      <c r="CF30" s="187"/>
      <c r="CG30" s="187"/>
      <c r="CH30" s="187"/>
      <c r="CI30" s="187"/>
      <c r="CJ30" s="187"/>
      <c r="CK30" s="187"/>
      <c r="CL30" s="187"/>
      <c r="CM30" s="187"/>
      <c r="CN30" s="187"/>
      <c r="CO30" s="187"/>
      <c r="CP30" s="187"/>
      <c r="CQ30" s="187"/>
      <c r="CR30" s="187"/>
      <c r="CS30" s="187"/>
      <c r="CT30" s="187"/>
      <c r="CU30" s="187"/>
      <c r="CV30" s="187"/>
      <c r="CW30" s="187"/>
      <c r="CX30" s="187"/>
      <c r="CY30" s="187"/>
      <c r="CZ30" s="187"/>
      <c r="DA30" s="187"/>
      <c r="DB30" s="187"/>
      <c r="DC30" s="187"/>
      <c r="DD30" s="187"/>
      <c r="DE30" s="187"/>
      <c r="DF30" s="187"/>
    </row>
    <row r="31" spans="1:110" s="189" customFormat="1" x14ac:dyDescent="0.2">
      <c r="A31" s="144"/>
      <c r="B31" s="145"/>
      <c r="C31" s="146"/>
      <c r="D31" s="154"/>
      <c r="E31" s="147"/>
      <c r="F31" s="147"/>
      <c r="G31" s="188"/>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row>
    <row r="32" spans="1:110" s="187" customFormat="1" ht="89.25" x14ac:dyDescent="0.2">
      <c r="A32" s="144" t="s">
        <v>99</v>
      </c>
      <c r="B32" s="145" t="s">
        <v>183</v>
      </c>
      <c r="C32" s="146"/>
      <c r="D32" s="154"/>
      <c r="E32" s="147"/>
      <c r="F32" s="147"/>
      <c r="G32" s="188"/>
    </row>
    <row r="33" spans="1:7" s="187" customFormat="1" ht="216.75" x14ac:dyDescent="0.2">
      <c r="A33" s="144"/>
      <c r="B33" s="216" t="s">
        <v>184</v>
      </c>
      <c r="C33" s="146"/>
      <c r="D33" s="154"/>
      <c r="E33" s="147"/>
      <c r="F33" s="147"/>
    </row>
    <row r="34" spans="1:7" s="187" customFormat="1" ht="89.25" x14ac:dyDescent="0.2">
      <c r="A34" s="144"/>
      <c r="B34" s="217" t="s">
        <v>185</v>
      </c>
      <c r="C34" s="146"/>
      <c r="D34" s="147"/>
      <c r="E34" s="147"/>
      <c r="F34" s="147"/>
    </row>
    <row r="35" spans="1:7" s="187" customFormat="1" ht="242.25" x14ac:dyDescent="0.2">
      <c r="A35" s="144"/>
      <c r="B35" s="214" t="s">
        <v>186</v>
      </c>
      <c r="C35" s="146"/>
      <c r="D35" s="147"/>
      <c r="E35" s="147"/>
      <c r="F35" s="147"/>
    </row>
    <row r="36" spans="1:7" s="187" customFormat="1" ht="63.75" x14ac:dyDescent="0.2">
      <c r="A36" s="144"/>
      <c r="B36" s="215" t="s">
        <v>187</v>
      </c>
      <c r="C36" s="146"/>
      <c r="D36" s="147"/>
      <c r="E36" s="147"/>
      <c r="F36" s="147"/>
    </row>
    <row r="37" spans="1:7" s="187" customFormat="1" x14ac:dyDescent="0.2">
      <c r="A37" s="144"/>
      <c r="B37" s="165"/>
      <c r="C37" s="146"/>
      <c r="D37" s="147"/>
      <c r="E37" s="147"/>
      <c r="F37" s="147"/>
    </row>
    <row r="38" spans="1:7" s="187" customFormat="1" x14ac:dyDescent="0.2">
      <c r="A38" s="144" t="s">
        <v>134</v>
      </c>
      <c r="B38" s="145" t="s">
        <v>188</v>
      </c>
      <c r="C38" s="146"/>
      <c r="D38" s="147"/>
      <c r="E38" s="1"/>
      <c r="F38" s="147"/>
      <c r="G38" s="188"/>
    </row>
    <row r="39" spans="1:7" s="187" customFormat="1" x14ac:dyDescent="0.2">
      <c r="A39" s="144"/>
      <c r="B39" s="204" t="s">
        <v>172</v>
      </c>
      <c r="C39" s="146" t="s">
        <v>163</v>
      </c>
      <c r="D39" s="154">
        <f>3.2+13.7</f>
        <v>16.899999999999999</v>
      </c>
      <c r="E39" s="1"/>
      <c r="F39" s="147">
        <f t="shared" si="0"/>
        <v>0</v>
      </c>
      <c r="G39" s="188"/>
    </row>
    <row r="40" spans="1:7" s="187" customFormat="1" x14ac:dyDescent="0.2">
      <c r="A40" s="144"/>
      <c r="B40" s="204" t="s">
        <v>189</v>
      </c>
      <c r="C40" s="146" t="s">
        <v>163</v>
      </c>
      <c r="D40" s="154">
        <v>435.39</v>
      </c>
      <c r="E40" s="1"/>
      <c r="F40" s="147">
        <f t="shared" si="0"/>
        <v>0</v>
      </c>
      <c r="G40" s="188"/>
    </row>
    <row r="41" spans="1:7" s="187" customFormat="1" x14ac:dyDescent="0.2">
      <c r="A41" s="144"/>
      <c r="B41" s="145"/>
      <c r="C41" s="146"/>
      <c r="D41" s="154"/>
      <c r="E41" s="1"/>
      <c r="F41" s="147"/>
      <c r="G41" s="188"/>
    </row>
    <row r="42" spans="1:7" s="187" customFormat="1" x14ac:dyDescent="0.2">
      <c r="A42" s="144" t="s">
        <v>143</v>
      </c>
      <c r="B42" s="145" t="s">
        <v>190</v>
      </c>
      <c r="C42" s="146"/>
      <c r="D42" s="154"/>
      <c r="E42" s="1"/>
      <c r="F42" s="147"/>
      <c r="G42" s="188"/>
    </row>
    <row r="43" spans="1:7" s="187" customFormat="1" x14ac:dyDescent="0.2">
      <c r="A43" s="193"/>
      <c r="B43" s="204" t="s">
        <v>172</v>
      </c>
      <c r="C43" s="146" t="s">
        <v>163</v>
      </c>
      <c r="D43" s="154">
        <f>14.2+3.9+2.5+25</f>
        <v>45.599999999999994</v>
      </c>
      <c r="E43" s="1"/>
      <c r="F43" s="147">
        <f t="shared" si="0"/>
        <v>0</v>
      </c>
    </row>
    <row r="44" spans="1:7" s="187" customFormat="1" x14ac:dyDescent="0.2">
      <c r="A44" s="193"/>
      <c r="B44" s="204" t="s">
        <v>189</v>
      </c>
      <c r="C44" s="146" t="s">
        <v>163</v>
      </c>
      <c r="D44" s="154">
        <v>10.8</v>
      </c>
      <c r="E44" s="1"/>
      <c r="F44" s="147">
        <f t="shared" si="0"/>
        <v>0</v>
      </c>
    </row>
    <row r="45" spans="1:7" s="187" customFormat="1" x14ac:dyDescent="0.2">
      <c r="A45" s="193"/>
      <c r="B45" s="165"/>
      <c r="C45" s="146"/>
      <c r="D45" s="154"/>
      <c r="E45" s="1"/>
      <c r="F45" s="147"/>
    </row>
    <row r="46" spans="1:7" s="187" customFormat="1" ht="25.5" x14ac:dyDescent="0.2">
      <c r="A46" s="144" t="s">
        <v>145</v>
      </c>
      <c r="B46" s="145" t="s">
        <v>191</v>
      </c>
      <c r="C46" s="146"/>
      <c r="D46" s="154"/>
      <c r="E46" s="1"/>
      <c r="F46" s="147"/>
      <c r="G46" s="188"/>
    </row>
    <row r="47" spans="1:7" s="187" customFormat="1" x14ac:dyDescent="0.2">
      <c r="A47" s="193"/>
      <c r="B47" s="204" t="s">
        <v>172</v>
      </c>
      <c r="C47" s="146" t="s">
        <v>163</v>
      </c>
      <c r="D47" s="154">
        <f>18.3+4.6</f>
        <v>22.9</v>
      </c>
      <c r="E47" s="1"/>
      <c r="F47" s="147">
        <f t="shared" si="0"/>
        <v>0</v>
      </c>
    </row>
    <row r="48" spans="1:7" s="187" customFormat="1" x14ac:dyDescent="0.2">
      <c r="A48" s="193"/>
      <c r="B48" s="204" t="s">
        <v>173</v>
      </c>
      <c r="C48" s="146" t="s">
        <v>163</v>
      </c>
      <c r="D48" s="154">
        <v>4.8899999999999997</v>
      </c>
      <c r="E48" s="1"/>
      <c r="F48" s="147">
        <f t="shared" si="0"/>
        <v>0</v>
      </c>
    </row>
    <row r="49" spans="1:7" s="187" customFormat="1" x14ac:dyDescent="0.2">
      <c r="A49" s="193"/>
      <c r="B49" s="210"/>
      <c r="C49" s="146"/>
      <c r="D49" s="154"/>
      <c r="E49" s="1"/>
      <c r="F49" s="147"/>
    </row>
    <row r="50" spans="1:7" s="187" customFormat="1" ht="25.5" x14ac:dyDescent="0.2">
      <c r="A50" s="144" t="s">
        <v>192</v>
      </c>
      <c r="B50" s="145" t="s">
        <v>193</v>
      </c>
      <c r="C50" s="146"/>
      <c r="D50" s="154"/>
      <c r="E50" s="1"/>
      <c r="F50" s="147"/>
      <c r="G50" s="188"/>
    </row>
    <row r="51" spans="1:7" s="187" customFormat="1" x14ac:dyDescent="0.2">
      <c r="A51" s="144"/>
      <c r="B51" s="204" t="s">
        <v>172</v>
      </c>
      <c r="C51" s="146" t="s">
        <v>163</v>
      </c>
      <c r="D51" s="154">
        <f>2.1+2.4</f>
        <v>4.5</v>
      </c>
      <c r="E51" s="1"/>
      <c r="F51" s="147">
        <f t="shared" si="0"/>
        <v>0</v>
      </c>
    </row>
    <row r="52" spans="1:7" s="187" customFormat="1" x14ac:dyDescent="0.2">
      <c r="A52" s="144"/>
      <c r="B52" s="204"/>
      <c r="C52" s="146"/>
      <c r="D52" s="154"/>
      <c r="E52" s="1"/>
      <c r="F52" s="147"/>
    </row>
    <row r="53" spans="1:7" s="187" customFormat="1" x14ac:dyDescent="0.2">
      <c r="A53" s="144"/>
      <c r="B53" s="211"/>
      <c r="C53" s="146"/>
      <c r="D53" s="147"/>
      <c r="E53" s="147"/>
      <c r="F53" s="147"/>
    </row>
    <row r="54" spans="1:7" s="187" customFormat="1" ht="76.5" x14ac:dyDescent="0.2">
      <c r="A54" s="144" t="s">
        <v>101</v>
      </c>
      <c r="B54" s="145" t="s">
        <v>194</v>
      </c>
      <c r="C54" s="146"/>
      <c r="D54" s="147"/>
      <c r="E54" s="147"/>
      <c r="F54" s="147"/>
      <c r="G54" s="188"/>
    </row>
    <row r="55" spans="1:7" s="187" customFormat="1" ht="76.5" x14ac:dyDescent="0.2">
      <c r="A55" s="144"/>
      <c r="B55" s="165" t="s">
        <v>195</v>
      </c>
      <c r="C55" s="146"/>
      <c r="D55" s="154"/>
      <c r="E55" s="147"/>
      <c r="F55" s="147"/>
    </row>
    <row r="56" spans="1:7" s="187" customFormat="1" ht="215.25" customHeight="1" x14ac:dyDescent="0.2">
      <c r="A56" s="144"/>
      <c r="B56" s="212" t="s">
        <v>196</v>
      </c>
      <c r="C56" s="146"/>
      <c r="D56" s="154"/>
      <c r="E56" s="147"/>
      <c r="F56" s="147"/>
    </row>
    <row r="57" spans="1:7" s="187" customFormat="1" ht="395.25" x14ac:dyDescent="0.2">
      <c r="A57" s="144"/>
      <c r="B57" s="212" t="s">
        <v>197</v>
      </c>
      <c r="C57" s="146"/>
      <c r="D57" s="154"/>
      <c r="E57" s="147"/>
      <c r="F57" s="147">
        <f t="shared" si="0"/>
        <v>0</v>
      </c>
    </row>
    <row r="58" spans="1:7" s="187" customFormat="1" ht="89.25" x14ac:dyDescent="0.2">
      <c r="A58" s="144"/>
      <c r="B58" s="209" t="s">
        <v>185</v>
      </c>
      <c r="C58" s="146"/>
      <c r="D58" s="147"/>
      <c r="E58" s="213"/>
      <c r="F58" s="147"/>
    </row>
    <row r="59" spans="1:7" s="187" customFormat="1" x14ac:dyDescent="0.2">
      <c r="A59" s="144"/>
      <c r="B59" s="209" t="s">
        <v>198</v>
      </c>
      <c r="C59" s="146"/>
      <c r="D59" s="147"/>
      <c r="E59" s="213"/>
      <c r="F59" s="147"/>
    </row>
    <row r="60" spans="1:7" s="187" customFormat="1" ht="165.75" x14ac:dyDescent="0.2">
      <c r="A60" s="144"/>
      <c r="B60" s="214" t="s">
        <v>199</v>
      </c>
      <c r="C60" s="146"/>
      <c r="D60" s="147"/>
      <c r="E60" s="147"/>
      <c r="F60" s="147"/>
    </row>
    <row r="61" spans="1:7" s="187" customFormat="1" ht="242.25" x14ac:dyDescent="0.2">
      <c r="A61" s="144"/>
      <c r="B61" s="214" t="s">
        <v>186</v>
      </c>
      <c r="C61" s="146"/>
      <c r="D61" s="147"/>
      <c r="E61" s="147"/>
      <c r="F61" s="147"/>
    </row>
    <row r="62" spans="1:7" s="187" customFormat="1" ht="63.75" x14ac:dyDescent="0.2">
      <c r="A62" s="144"/>
      <c r="B62" s="215" t="s">
        <v>187</v>
      </c>
      <c r="C62" s="146"/>
      <c r="D62" s="147"/>
      <c r="E62" s="147"/>
      <c r="F62" s="147"/>
    </row>
    <row r="63" spans="1:7" s="187" customFormat="1" x14ac:dyDescent="0.2">
      <c r="A63" s="144"/>
      <c r="B63" s="165"/>
      <c r="C63" s="146"/>
      <c r="D63" s="147"/>
      <c r="E63" s="147"/>
      <c r="F63" s="147"/>
    </row>
    <row r="64" spans="1:7" s="187" customFormat="1" x14ac:dyDescent="0.2">
      <c r="A64" s="144" t="s">
        <v>134</v>
      </c>
      <c r="B64" s="145" t="s">
        <v>188</v>
      </c>
      <c r="C64" s="146"/>
      <c r="D64" s="147"/>
      <c r="E64" s="1"/>
      <c r="F64" s="147"/>
      <c r="G64" s="188"/>
    </row>
    <row r="65" spans="1:110" s="187" customFormat="1" x14ac:dyDescent="0.2">
      <c r="A65" s="144"/>
      <c r="B65" s="204" t="s">
        <v>172</v>
      </c>
      <c r="C65" s="146" t="s">
        <v>163</v>
      </c>
      <c r="D65" s="154">
        <v>6</v>
      </c>
      <c r="E65" s="1"/>
      <c r="F65" s="147">
        <f t="shared" si="0"/>
        <v>0</v>
      </c>
      <c r="G65" s="188"/>
    </row>
    <row r="66" spans="1:110" s="187" customFormat="1" x14ac:dyDescent="0.2">
      <c r="A66" s="144"/>
      <c r="B66" s="204" t="s">
        <v>189</v>
      </c>
      <c r="C66" s="146" t="s">
        <v>163</v>
      </c>
      <c r="D66" s="154">
        <v>154.25</v>
      </c>
      <c r="E66" s="1"/>
      <c r="F66" s="147">
        <f t="shared" si="0"/>
        <v>0</v>
      </c>
      <c r="G66" s="188"/>
    </row>
    <row r="67" spans="1:110" s="187" customFormat="1" x14ac:dyDescent="0.2">
      <c r="A67" s="144"/>
      <c r="B67" s="145"/>
      <c r="C67" s="146"/>
      <c r="D67" s="154"/>
      <c r="E67" s="1"/>
      <c r="F67" s="147"/>
      <c r="G67" s="188"/>
    </row>
    <row r="68" spans="1:110" s="187" customFormat="1" ht="25.5" x14ac:dyDescent="0.2">
      <c r="A68" s="144" t="s">
        <v>143</v>
      </c>
      <c r="B68" s="145" t="s">
        <v>191</v>
      </c>
      <c r="C68" s="146"/>
      <c r="D68" s="154"/>
      <c r="E68" s="1"/>
      <c r="F68" s="147"/>
      <c r="G68" s="188"/>
    </row>
    <row r="69" spans="1:110" s="187" customFormat="1" x14ac:dyDescent="0.2">
      <c r="A69" s="193"/>
      <c r="B69" s="204" t="s">
        <v>172</v>
      </c>
      <c r="C69" s="146" t="s">
        <v>163</v>
      </c>
      <c r="D69" s="154">
        <v>6.6</v>
      </c>
      <c r="E69" s="1"/>
      <c r="F69" s="147">
        <f t="shared" si="0"/>
        <v>0</v>
      </c>
    </row>
    <row r="70" spans="1:110" s="187" customFormat="1" x14ac:dyDescent="0.2">
      <c r="A70" s="193"/>
      <c r="B70" s="210"/>
      <c r="C70" s="146"/>
      <c r="D70" s="154"/>
      <c r="E70" s="1"/>
      <c r="F70" s="147"/>
    </row>
    <row r="71" spans="1:110" s="187" customFormat="1" ht="25.5" x14ac:dyDescent="0.2">
      <c r="A71" s="144" t="s">
        <v>145</v>
      </c>
      <c r="B71" s="145" t="s">
        <v>200</v>
      </c>
      <c r="C71" s="146"/>
      <c r="D71" s="154"/>
      <c r="E71" s="1"/>
      <c r="F71" s="147"/>
      <c r="G71" s="188"/>
    </row>
    <row r="72" spans="1:110" s="187" customFormat="1" x14ac:dyDescent="0.2">
      <c r="A72" s="193"/>
      <c r="B72" s="204" t="s">
        <v>172</v>
      </c>
      <c r="C72" s="146" t="s">
        <v>163</v>
      </c>
      <c r="D72" s="154">
        <f>100+9.5</f>
        <v>109.5</v>
      </c>
      <c r="E72" s="1"/>
      <c r="F72" s="147">
        <f t="shared" si="0"/>
        <v>0</v>
      </c>
    </row>
    <row r="73" spans="1:110" s="187" customFormat="1" x14ac:dyDescent="0.2">
      <c r="A73" s="193"/>
      <c r="B73" s="204"/>
      <c r="C73" s="146"/>
      <c r="D73" s="154"/>
      <c r="E73" s="1"/>
      <c r="F73" s="147"/>
    </row>
    <row r="74" spans="1:110" s="187" customFormat="1" x14ac:dyDescent="0.2">
      <c r="A74" s="193"/>
      <c r="B74" s="204"/>
      <c r="C74" s="146"/>
      <c r="D74" s="154"/>
      <c r="E74" s="147"/>
      <c r="F74" s="147"/>
    </row>
    <row r="75" spans="1:110" s="189" customFormat="1" x14ac:dyDescent="0.2">
      <c r="A75" s="144"/>
      <c r="B75" s="145"/>
      <c r="C75" s="146"/>
      <c r="D75" s="154"/>
      <c r="E75" s="147"/>
      <c r="F75" s="147"/>
      <c r="G75" s="188"/>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c r="BA75" s="187"/>
      <c r="BB75" s="187"/>
      <c r="BC75" s="187"/>
      <c r="BD75" s="187"/>
      <c r="BE75" s="187"/>
      <c r="BF75" s="187"/>
      <c r="BG75" s="187"/>
      <c r="BH75" s="187"/>
      <c r="BI75" s="187"/>
      <c r="BJ75" s="187"/>
      <c r="BK75" s="187"/>
      <c r="BL75" s="187"/>
      <c r="BM75" s="187"/>
      <c r="BN75" s="187"/>
      <c r="BO75" s="187"/>
      <c r="BP75" s="187"/>
      <c r="BQ75" s="187"/>
      <c r="BR75" s="187"/>
      <c r="BS75" s="187"/>
      <c r="BT75" s="187"/>
      <c r="BU75" s="187"/>
      <c r="BV75" s="187"/>
      <c r="BW75" s="187"/>
      <c r="BX75" s="187"/>
      <c r="BY75" s="187"/>
      <c r="BZ75" s="187"/>
      <c r="CA75" s="187"/>
      <c r="CB75" s="187"/>
      <c r="CC75" s="187"/>
      <c r="CD75" s="187"/>
      <c r="CE75" s="187"/>
      <c r="CF75" s="187"/>
      <c r="CG75" s="187"/>
      <c r="CH75" s="187"/>
      <c r="CI75" s="187"/>
      <c r="CJ75" s="187"/>
      <c r="CK75" s="187"/>
      <c r="CL75" s="187"/>
      <c r="CM75" s="187"/>
      <c r="CN75" s="187"/>
      <c r="CO75" s="187"/>
      <c r="CP75" s="187"/>
      <c r="CQ75" s="187"/>
      <c r="CR75" s="187"/>
      <c r="CS75" s="187"/>
      <c r="CT75" s="187"/>
      <c r="CU75" s="187"/>
      <c r="CV75" s="187"/>
      <c r="CW75" s="187"/>
      <c r="CX75" s="187"/>
      <c r="CY75" s="187"/>
      <c r="CZ75" s="187"/>
      <c r="DA75" s="187"/>
      <c r="DB75" s="187"/>
      <c r="DC75" s="187"/>
      <c r="DD75" s="187"/>
      <c r="DE75" s="187"/>
      <c r="DF75" s="187"/>
    </row>
    <row r="76" spans="1:110" s="189" customFormat="1" ht="303" customHeight="1" x14ac:dyDescent="0.2">
      <c r="A76" s="144" t="s">
        <v>201</v>
      </c>
      <c r="B76" s="209" t="s">
        <v>202</v>
      </c>
      <c r="C76" s="146"/>
      <c r="D76" s="154"/>
      <c r="E76" s="147"/>
      <c r="F76" s="147"/>
      <c r="G76" s="188"/>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c r="BA76" s="187"/>
      <c r="BB76" s="187"/>
      <c r="BC76" s="187"/>
      <c r="BD76" s="187"/>
      <c r="BE76" s="187"/>
      <c r="BF76" s="187"/>
      <c r="BG76" s="187"/>
      <c r="BH76" s="187"/>
      <c r="BI76" s="187"/>
      <c r="BJ76" s="187"/>
      <c r="BK76" s="187"/>
      <c r="BL76" s="187"/>
      <c r="BM76" s="187"/>
      <c r="BN76" s="187"/>
      <c r="BO76" s="187"/>
      <c r="BP76" s="187"/>
      <c r="BQ76" s="187"/>
      <c r="BR76" s="187"/>
      <c r="BS76" s="187"/>
      <c r="BT76" s="187"/>
      <c r="BU76" s="187"/>
      <c r="BV76" s="187"/>
      <c r="BW76" s="187"/>
      <c r="BX76" s="187"/>
      <c r="BY76" s="187"/>
      <c r="BZ76" s="187"/>
      <c r="CA76" s="187"/>
      <c r="CB76" s="187"/>
      <c r="CC76" s="187"/>
      <c r="CD76" s="187"/>
      <c r="CE76" s="187"/>
      <c r="CF76" s="187"/>
      <c r="CG76" s="187"/>
      <c r="CH76" s="187"/>
      <c r="CI76" s="187"/>
      <c r="CJ76" s="187"/>
      <c r="CK76" s="187"/>
      <c r="CL76" s="187"/>
      <c r="CM76" s="187"/>
      <c r="CN76" s="187"/>
      <c r="CO76" s="187"/>
      <c r="CP76" s="187"/>
      <c r="CQ76" s="187"/>
      <c r="CR76" s="187"/>
      <c r="CS76" s="187"/>
      <c r="CT76" s="187"/>
      <c r="CU76" s="187"/>
      <c r="CV76" s="187"/>
      <c r="CW76" s="187"/>
      <c r="CX76" s="187"/>
      <c r="CY76" s="187"/>
      <c r="CZ76" s="187"/>
      <c r="DA76" s="187"/>
      <c r="DB76" s="187"/>
      <c r="DC76" s="187"/>
      <c r="DD76" s="187"/>
      <c r="DE76" s="187"/>
      <c r="DF76" s="187"/>
    </row>
    <row r="77" spans="1:110" s="189" customFormat="1" x14ac:dyDescent="0.2">
      <c r="A77" s="144"/>
      <c r="B77" s="145"/>
      <c r="C77" s="146"/>
      <c r="D77" s="154"/>
      <c r="E77" s="1"/>
      <c r="F77" s="147"/>
      <c r="G77" s="188"/>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7"/>
      <c r="AK77" s="187"/>
      <c r="AL77" s="187"/>
      <c r="AM77" s="187"/>
      <c r="AN77" s="187"/>
      <c r="AO77" s="187"/>
      <c r="AP77" s="187"/>
      <c r="AQ77" s="187"/>
      <c r="AR77" s="187"/>
      <c r="AS77" s="187"/>
      <c r="AT77" s="187"/>
      <c r="AU77" s="187"/>
      <c r="AV77" s="187"/>
      <c r="AW77" s="187"/>
      <c r="AX77" s="187"/>
      <c r="AY77" s="187"/>
      <c r="AZ77" s="187"/>
      <c r="BA77" s="187"/>
      <c r="BB77" s="187"/>
      <c r="BC77" s="187"/>
      <c r="BD77" s="187"/>
      <c r="BE77" s="187"/>
      <c r="BF77" s="187"/>
      <c r="BG77" s="187"/>
      <c r="BH77" s="187"/>
      <c r="BI77" s="187"/>
      <c r="BJ77" s="187"/>
      <c r="BK77" s="187"/>
      <c r="BL77" s="187"/>
      <c r="BM77" s="187"/>
      <c r="BN77" s="187"/>
      <c r="BO77" s="187"/>
      <c r="BP77" s="187"/>
      <c r="BQ77" s="187"/>
      <c r="BR77" s="187"/>
      <c r="BS77" s="187"/>
      <c r="BT77" s="187"/>
      <c r="BU77" s="187"/>
      <c r="BV77" s="187"/>
      <c r="BW77" s="187"/>
      <c r="BX77" s="187"/>
      <c r="BY77" s="187"/>
      <c r="BZ77" s="187"/>
      <c r="CA77" s="187"/>
      <c r="CB77" s="187"/>
      <c r="CC77" s="187"/>
      <c r="CD77" s="187"/>
      <c r="CE77" s="187"/>
      <c r="CF77" s="187"/>
      <c r="CG77" s="187"/>
      <c r="CH77" s="187"/>
      <c r="CI77" s="187"/>
      <c r="CJ77" s="187"/>
      <c r="CK77" s="187"/>
      <c r="CL77" s="187"/>
      <c r="CM77" s="187"/>
      <c r="CN77" s="187"/>
      <c r="CO77" s="187"/>
      <c r="CP77" s="187"/>
      <c r="CQ77" s="187"/>
      <c r="CR77" s="187"/>
      <c r="CS77" s="187"/>
      <c r="CT77" s="187"/>
      <c r="CU77" s="187"/>
      <c r="CV77" s="187"/>
      <c r="CW77" s="187"/>
      <c r="CX77" s="187"/>
      <c r="CY77" s="187"/>
      <c r="CZ77" s="187"/>
      <c r="DA77" s="187"/>
      <c r="DB77" s="187"/>
      <c r="DC77" s="187"/>
      <c r="DD77" s="187"/>
      <c r="DE77" s="187"/>
      <c r="DF77" s="187"/>
    </row>
    <row r="78" spans="1:110" s="189" customFormat="1" x14ac:dyDescent="0.2">
      <c r="A78" s="144" t="s">
        <v>134</v>
      </c>
      <c r="B78" s="145" t="s">
        <v>203</v>
      </c>
      <c r="C78" s="146" t="s">
        <v>165</v>
      </c>
      <c r="D78" s="154">
        <v>170</v>
      </c>
      <c r="E78" s="1"/>
      <c r="F78" s="147">
        <f t="shared" ref="F78:F96" si="1">ROUND((E78*D78),2)</f>
        <v>0</v>
      </c>
      <c r="G78" s="188"/>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7"/>
      <c r="AK78" s="187"/>
      <c r="AL78" s="187"/>
      <c r="AM78" s="187"/>
      <c r="AN78" s="187"/>
      <c r="AO78" s="187"/>
      <c r="AP78" s="187"/>
      <c r="AQ78" s="187"/>
      <c r="AR78" s="187"/>
      <c r="AS78" s="187"/>
      <c r="AT78" s="187"/>
      <c r="AU78" s="187"/>
      <c r="AV78" s="187"/>
      <c r="AW78" s="187"/>
      <c r="AX78" s="187"/>
      <c r="AY78" s="187"/>
      <c r="AZ78" s="187"/>
      <c r="BA78" s="187"/>
      <c r="BB78" s="187"/>
      <c r="BC78" s="187"/>
      <c r="BD78" s="187"/>
      <c r="BE78" s="187"/>
      <c r="BF78" s="187"/>
      <c r="BG78" s="187"/>
      <c r="BH78" s="187"/>
      <c r="BI78" s="187"/>
      <c r="BJ78" s="187"/>
      <c r="BK78" s="187"/>
      <c r="BL78" s="187"/>
      <c r="BM78" s="187"/>
      <c r="BN78" s="187"/>
      <c r="BO78" s="187"/>
      <c r="BP78" s="187"/>
      <c r="BQ78" s="187"/>
      <c r="BR78" s="187"/>
      <c r="BS78" s="187"/>
      <c r="BT78" s="187"/>
      <c r="BU78" s="187"/>
      <c r="BV78" s="187"/>
      <c r="BW78" s="187"/>
      <c r="BX78" s="187"/>
      <c r="BY78" s="187"/>
      <c r="BZ78" s="187"/>
      <c r="CA78" s="187"/>
      <c r="CB78" s="187"/>
      <c r="CC78" s="187"/>
      <c r="CD78" s="187"/>
      <c r="CE78" s="187"/>
      <c r="CF78" s="187"/>
      <c r="CG78" s="187"/>
      <c r="CH78" s="187"/>
      <c r="CI78" s="187"/>
      <c r="CJ78" s="187"/>
      <c r="CK78" s="187"/>
      <c r="CL78" s="187"/>
      <c r="CM78" s="187"/>
      <c r="CN78" s="187"/>
      <c r="CO78" s="187"/>
      <c r="CP78" s="187"/>
      <c r="CQ78" s="187"/>
      <c r="CR78" s="187"/>
      <c r="CS78" s="187"/>
      <c r="CT78" s="187"/>
      <c r="CU78" s="187"/>
      <c r="CV78" s="187"/>
      <c r="CW78" s="187"/>
      <c r="CX78" s="187"/>
      <c r="CY78" s="187"/>
      <c r="CZ78" s="187"/>
      <c r="DA78" s="187"/>
      <c r="DB78" s="187"/>
      <c r="DC78" s="187"/>
      <c r="DD78" s="187"/>
      <c r="DE78" s="187"/>
      <c r="DF78" s="187"/>
    </row>
    <row r="79" spans="1:110" s="189" customFormat="1" x14ac:dyDescent="0.2">
      <c r="A79" s="144"/>
      <c r="B79" s="145"/>
      <c r="C79" s="146"/>
      <c r="D79" s="154"/>
      <c r="E79" s="1"/>
      <c r="F79" s="147"/>
      <c r="G79" s="188"/>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7"/>
      <c r="BK79" s="187"/>
      <c r="BL79" s="187"/>
      <c r="BM79" s="187"/>
      <c r="BN79" s="187"/>
      <c r="BO79" s="187"/>
      <c r="BP79" s="187"/>
      <c r="BQ79" s="187"/>
      <c r="BR79" s="187"/>
      <c r="BS79" s="187"/>
      <c r="BT79" s="187"/>
      <c r="BU79" s="187"/>
      <c r="BV79" s="187"/>
      <c r="BW79" s="187"/>
      <c r="BX79" s="187"/>
      <c r="BY79" s="187"/>
      <c r="BZ79" s="187"/>
      <c r="CA79" s="187"/>
      <c r="CB79" s="187"/>
      <c r="CC79" s="187"/>
      <c r="CD79" s="187"/>
      <c r="CE79" s="187"/>
      <c r="CF79" s="187"/>
      <c r="CG79" s="187"/>
      <c r="CH79" s="187"/>
      <c r="CI79" s="187"/>
      <c r="CJ79" s="187"/>
      <c r="CK79" s="187"/>
      <c r="CL79" s="187"/>
      <c r="CM79" s="187"/>
      <c r="CN79" s="187"/>
      <c r="CO79" s="187"/>
      <c r="CP79" s="187"/>
      <c r="CQ79" s="187"/>
      <c r="CR79" s="187"/>
      <c r="CS79" s="187"/>
      <c r="CT79" s="187"/>
      <c r="CU79" s="187"/>
      <c r="CV79" s="187"/>
      <c r="CW79" s="187"/>
      <c r="CX79" s="187"/>
      <c r="CY79" s="187"/>
      <c r="CZ79" s="187"/>
      <c r="DA79" s="187"/>
      <c r="DB79" s="187"/>
      <c r="DC79" s="187"/>
      <c r="DD79" s="187"/>
      <c r="DE79" s="187"/>
      <c r="DF79" s="187"/>
    </row>
    <row r="80" spans="1:110" s="189" customFormat="1" ht="25.5" x14ac:dyDescent="0.2">
      <c r="A80" s="144" t="s">
        <v>143</v>
      </c>
      <c r="B80" s="145" t="s">
        <v>204</v>
      </c>
      <c r="C80" s="146" t="s">
        <v>165</v>
      </c>
      <c r="D80" s="154">
        <v>4</v>
      </c>
      <c r="E80" s="1"/>
      <c r="F80" s="147">
        <f t="shared" si="1"/>
        <v>0</v>
      </c>
      <c r="G80" s="188"/>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c r="BA80" s="187"/>
      <c r="BB80" s="187"/>
      <c r="BC80" s="187"/>
      <c r="BD80" s="187"/>
      <c r="BE80" s="187"/>
      <c r="BF80" s="187"/>
      <c r="BG80" s="187"/>
      <c r="BH80" s="187"/>
      <c r="BI80" s="187"/>
      <c r="BJ80" s="187"/>
      <c r="BK80" s="187"/>
      <c r="BL80" s="187"/>
      <c r="BM80" s="187"/>
      <c r="BN80" s="187"/>
      <c r="BO80" s="187"/>
      <c r="BP80" s="187"/>
      <c r="BQ80" s="187"/>
      <c r="BR80" s="187"/>
      <c r="BS80" s="187"/>
      <c r="BT80" s="187"/>
      <c r="BU80" s="187"/>
      <c r="BV80" s="187"/>
      <c r="BW80" s="187"/>
      <c r="BX80" s="187"/>
      <c r="BY80" s="187"/>
      <c r="BZ80" s="187"/>
      <c r="CA80" s="187"/>
      <c r="CB80" s="187"/>
      <c r="CC80" s="187"/>
      <c r="CD80" s="187"/>
      <c r="CE80" s="187"/>
      <c r="CF80" s="187"/>
      <c r="CG80" s="187"/>
      <c r="CH80" s="187"/>
      <c r="CI80" s="187"/>
      <c r="CJ80" s="187"/>
      <c r="CK80" s="187"/>
      <c r="CL80" s="187"/>
      <c r="CM80" s="187"/>
      <c r="CN80" s="187"/>
      <c r="CO80" s="187"/>
      <c r="CP80" s="187"/>
      <c r="CQ80" s="187"/>
      <c r="CR80" s="187"/>
      <c r="CS80" s="187"/>
      <c r="CT80" s="187"/>
      <c r="CU80" s="187"/>
      <c r="CV80" s="187"/>
      <c r="CW80" s="187"/>
      <c r="CX80" s="187"/>
      <c r="CY80" s="187"/>
      <c r="CZ80" s="187"/>
      <c r="DA80" s="187"/>
      <c r="DB80" s="187"/>
      <c r="DC80" s="187"/>
      <c r="DD80" s="187"/>
      <c r="DE80" s="187"/>
      <c r="DF80" s="187"/>
    </row>
    <row r="81" spans="1:110" s="189" customFormat="1" ht="25.5" x14ac:dyDescent="0.2">
      <c r="A81" s="144" t="s">
        <v>205</v>
      </c>
      <c r="B81" s="145" t="s">
        <v>206</v>
      </c>
      <c r="C81" s="146" t="s">
        <v>165</v>
      </c>
      <c r="D81" s="154">
        <v>31.5</v>
      </c>
      <c r="E81" s="1"/>
      <c r="F81" s="147">
        <f t="shared" si="1"/>
        <v>0</v>
      </c>
      <c r="G81" s="188"/>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c r="BC81" s="187"/>
      <c r="BD81" s="187"/>
      <c r="BE81" s="187"/>
      <c r="BF81" s="187"/>
      <c r="BG81" s="187"/>
      <c r="BH81" s="187"/>
      <c r="BI81" s="187"/>
      <c r="BJ81" s="187"/>
      <c r="BK81" s="187"/>
      <c r="BL81" s="187"/>
      <c r="BM81" s="187"/>
      <c r="BN81" s="187"/>
      <c r="BO81" s="187"/>
      <c r="BP81" s="187"/>
      <c r="BQ81" s="187"/>
      <c r="BR81" s="187"/>
      <c r="BS81" s="187"/>
      <c r="BT81" s="187"/>
      <c r="BU81" s="187"/>
      <c r="BV81" s="187"/>
      <c r="BW81" s="187"/>
      <c r="BX81" s="187"/>
      <c r="BY81" s="187"/>
      <c r="BZ81" s="187"/>
      <c r="CA81" s="187"/>
      <c r="CB81" s="187"/>
      <c r="CC81" s="187"/>
      <c r="CD81" s="187"/>
      <c r="CE81" s="187"/>
      <c r="CF81" s="187"/>
      <c r="CG81" s="187"/>
      <c r="CH81" s="187"/>
      <c r="CI81" s="187"/>
      <c r="CJ81" s="187"/>
      <c r="CK81" s="187"/>
      <c r="CL81" s="187"/>
      <c r="CM81" s="187"/>
      <c r="CN81" s="187"/>
      <c r="CO81" s="187"/>
      <c r="CP81" s="187"/>
      <c r="CQ81" s="187"/>
      <c r="CR81" s="187"/>
      <c r="CS81" s="187"/>
      <c r="CT81" s="187"/>
      <c r="CU81" s="187"/>
      <c r="CV81" s="187"/>
      <c r="CW81" s="187"/>
      <c r="CX81" s="187"/>
      <c r="CY81" s="187"/>
      <c r="CZ81" s="187"/>
      <c r="DA81" s="187"/>
      <c r="DB81" s="187"/>
      <c r="DC81" s="187"/>
      <c r="DD81" s="187"/>
      <c r="DE81" s="187"/>
      <c r="DF81" s="187"/>
    </row>
    <row r="82" spans="1:110" s="189" customFormat="1" x14ac:dyDescent="0.2">
      <c r="A82" s="204"/>
      <c r="B82" s="205"/>
      <c r="C82" s="146"/>
      <c r="D82" s="154"/>
      <c r="E82" s="1"/>
      <c r="F82" s="147"/>
      <c r="G82" s="188"/>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c r="AM82" s="187"/>
      <c r="AN82" s="187"/>
      <c r="AO82" s="187"/>
      <c r="AP82" s="187"/>
      <c r="AQ82" s="187"/>
      <c r="AR82" s="187"/>
      <c r="AS82" s="187"/>
      <c r="AT82" s="187"/>
      <c r="AU82" s="187"/>
      <c r="AV82" s="187"/>
      <c r="AW82" s="187"/>
      <c r="AX82" s="187"/>
      <c r="AY82" s="187"/>
      <c r="AZ82" s="187"/>
      <c r="BA82" s="187"/>
      <c r="BB82" s="187"/>
      <c r="BC82" s="187"/>
      <c r="BD82" s="187"/>
      <c r="BE82" s="187"/>
      <c r="BF82" s="187"/>
      <c r="BG82" s="187"/>
      <c r="BH82" s="187"/>
      <c r="BI82" s="187"/>
      <c r="BJ82" s="187"/>
      <c r="BK82" s="187"/>
      <c r="BL82" s="187"/>
      <c r="BM82" s="187"/>
      <c r="BN82" s="187"/>
      <c r="BO82" s="187"/>
      <c r="BP82" s="187"/>
      <c r="BQ82" s="187"/>
      <c r="BR82" s="187"/>
      <c r="BS82" s="187"/>
      <c r="BT82" s="187"/>
      <c r="BU82" s="187"/>
      <c r="BV82" s="187"/>
      <c r="BW82" s="187"/>
      <c r="BX82" s="187"/>
      <c r="BY82" s="187"/>
      <c r="BZ82" s="187"/>
      <c r="CA82" s="187"/>
      <c r="CB82" s="187"/>
      <c r="CC82" s="187"/>
      <c r="CD82" s="187"/>
      <c r="CE82" s="187"/>
      <c r="CF82" s="187"/>
      <c r="CG82" s="187"/>
      <c r="CH82" s="187"/>
      <c r="CI82" s="187"/>
      <c r="CJ82" s="187"/>
      <c r="CK82" s="187"/>
      <c r="CL82" s="187"/>
      <c r="CM82" s="187"/>
      <c r="CN82" s="187"/>
      <c r="CO82" s="187"/>
      <c r="CP82" s="187"/>
      <c r="CQ82" s="187"/>
      <c r="CR82" s="187"/>
      <c r="CS82" s="187"/>
      <c r="CT82" s="187"/>
      <c r="CU82" s="187"/>
      <c r="CV82" s="187"/>
      <c r="CW82" s="187"/>
      <c r="CX82" s="187"/>
      <c r="CY82" s="187"/>
      <c r="CZ82" s="187"/>
      <c r="DA82" s="187"/>
      <c r="DB82" s="187"/>
      <c r="DC82" s="187"/>
      <c r="DD82" s="187"/>
      <c r="DE82" s="187"/>
      <c r="DF82" s="187"/>
    </row>
    <row r="83" spans="1:110" s="187" customFormat="1" ht="51" x14ac:dyDescent="0.2">
      <c r="A83" s="204" t="s">
        <v>207</v>
      </c>
      <c r="B83" s="206" t="s">
        <v>208</v>
      </c>
      <c r="C83" s="207"/>
      <c r="D83" s="208"/>
      <c r="E83" s="1"/>
      <c r="F83" s="147"/>
      <c r="G83" s="188"/>
    </row>
    <row r="84" spans="1:110" s="187" customFormat="1" x14ac:dyDescent="0.2">
      <c r="A84" s="204"/>
      <c r="B84" s="204" t="s">
        <v>172</v>
      </c>
      <c r="C84" s="146" t="s">
        <v>209</v>
      </c>
      <c r="D84" s="154">
        <f>1246+7255+4600</f>
        <v>13101</v>
      </c>
      <c r="E84" s="1"/>
      <c r="F84" s="147">
        <f t="shared" si="1"/>
        <v>0</v>
      </c>
      <c r="G84" s="188"/>
    </row>
    <row r="85" spans="1:110" s="187" customFormat="1" x14ac:dyDescent="0.2">
      <c r="A85" s="204"/>
      <c r="B85" s="204" t="s">
        <v>173</v>
      </c>
      <c r="C85" s="146" t="s">
        <v>209</v>
      </c>
      <c r="D85" s="154">
        <f>20552.43+3000</f>
        <v>23552.43</v>
      </c>
      <c r="E85" s="1"/>
      <c r="F85" s="147">
        <f t="shared" si="1"/>
        <v>0</v>
      </c>
      <c r="G85" s="188"/>
    </row>
    <row r="86" spans="1:110" s="187" customFormat="1" x14ac:dyDescent="0.2">
      <c r="A86" s="204"/>
      <c r="B86" s="204"/>
      <c r="C86" s="146"/>
      <c r="D86" s="154"/>
      <c r="E86" s="1"/>
      <c r="F86" s="147"/>
      <c r="G86" s="188"/>
    </row>
    <row r="87" spans="1:110" s="187" customFormat="1" ht="51" x14ac:dyDescent="0.2">
      <c r="A87" s="204" t="s">
        <v>210</v>
      </c>
      <c r="B87" s="206" t="s">
        <v>211</v>
      </c>
      <c r="C87" s="146"/>
      <c r="D87" s="154"/>
      <c r="E87" s="1"/>
      <c r="F87" s="147"/>
      <c r="G87" s="188"/>
    </row>
    <row r="88" spans="1:110" s="187" customFormat="1" x14ac:dyDescent="0.2">
      <c r="A88" s="204"/>
      <c r="B88" s="204" t="s">
        <v>172</v>
      </c>
      <c r="C88" s="146" t="s">
        <v>209</v>
      </c>
      <c r="D88" s="154">
        <f>3240+1930+3475.5+1370.3</f>
        <v>10015.799999999999</v>
      </c>
      <c r="E88" s="1"/>
      <c r="F88" s="147">
        <f t="shared" si="1"/>
        <v>0</v>
      </c>
      <c r="G88" s="188"/>
    </row>
    <row r="89" spans="1:110" s="187" customFormat="1" x14ac:dyDescent="0.2">
      <c r="A89" s="204"/>
      <c r="B89" s="204" t="s">
        <v>173</v>
      </c>
      <c r="C89" s="146" t="s">
        <v>209</v>
      </c>
      <c r="D89" s="154">
        <f>77502.87+3000</f>
        <v>80502.87</v>
      </c>
      <c r="E89" s="1"/>
      <c r="F89" s="147">
        <f t="shared" si="1"/>
        <v>0</v>
      </c>
      <c r="G89" s="188"/>
    </row>
    <row r="90" spans="1:110" s="187" customFormat="1" x14ac:dyDescent="0.2">
      <c r="A90" s="204"/>
      <c r="B90" s="204"/>
      <c r="C90" s="146"/>
      <c r="D90" s="154"/>
      <c r="E90" s="1"/>
      <c r="F90" s="147"/>
      <c r="G90" s="188"/>
    </row>
    <row r="91" spans="1:110" s="187" customFormat="1" ht="38.25" x14ac:dyDescent="0.2">
      <c r="A91" s="204" t="s">
        <v>212</v>
      </c>
      <c r="B91" s="206" t="s">
        <v>213</v>
      </c>
      <c r="C91" s="146"/>
      <c r="D91" s="154"/>
      <c r="E91" s="1"/>
      <c r="F91" s="147"/>
      <c r="G91" s="188"/>
    </row>
    <row r="92" spans="1:110" s="187" customFormat="1" x14ac:dyDescent="0.2">
      <c r="A92" s="193"/>
      <c r="B92" s="204" t="s">
        <v>172</v>
      </c>
      <c r="C92" s="146" t="s">
        <v>209</v>
      </c>
      <c r="D92" s="154">
        <v>22300</v>
      </c>
      <c r="E92" s="1"/>
      <c r="F92" s="147">
        <f t="shared" si="1"/>
        <v>0</v>
      </c>
    </row>
    <row r="93" spans="1:110" s="187" customFormat="1" x14ac:dyDescent="0.2">
      <c r="A93" s="193"/>
      <c r="B93" s="204" t="s">
        <v>173</v>
      </c>
      <c r="C93" s="146" t="s">
        <v>209</v>
      </c>
      <c r="D93" s="154">
        <f>66167.5+3000</f>
        <v>69167.5</v>
      </c>
      <c r="E93" s="1"/>
      <c r="F93" s="147">
        <f t="shared" si="1"/>
        <v>0</v>
      </c>
    </row>
    <row r="94" spans="1:110" s="187" customFormat="1" x14ac:dyDescent="0.2">
      <c r="A94" s="193"/>
      <c r="B94" s="204"/>
      <c r="C94" s="146"/>
      <c r="D94" s="154"/>
      <c r="E94" s="1"/>
      <c r="F94" s="147"/>
    </row>
    <row r="95" spans="1:110" s="187" customFormat="1" x14ac:dyDescent="0.2">
      <c r="A95" s="193"/>
      <c r="B95" s="204"/>
      <c r="C95" s="146"/>
      <c r="D95" s="154"/>
      <c r="E95" s="1"/>
      <c r="F95" s="147"/>
    </row>
    <row r="96" spans="1:110" s="187" customFormat="1" ht="38.25" x14ac:dyDescent="0.2">
      <c r="A96" s="193" t="s">
        <v>214</v>
      </c>
      <c r="B96" s="166" t="s">
        <v>215</v>
      </c>
      <c r="C96" s="146" t="s">
        <v>216</v>
      </c>
      <c r="D96" s="154">
        <v>24</v>
      </c>
      <c r="E96" s="1"/>
      <c r="F96" s="147">
        <f t="shared" si="1"/>
        <v>0</v>
      </c>
    </row>
    <row r="97" spans="1:6" s="187" customFormat="1" x14ac:dyDescent="0.2">
      <c r="A97" s="191"/>
      <c r="B97" s="192"/>
      <c r="C97" s="150"/>
      <c r="D97" s="152"/>
      <c r="E97" s="151"/>
      <c r="F97" s="151"/>
    </row>
    <row r="98" spans="1:6" s="186" customFormat="1" x14ac:dyDescent="0.2">
      <c r="A98" s="193"/>
      <c r="B98" s="194"/>
      <c r="C98" s="146"/>
      <c r="D98" s="154"/>
      <c r="E98" s="147"/>
      <c r="F98" s="147"/>
    </row>
    <row r="99" spans="1:6" ht="13.5" thickBot="1" x14ac:dyDescent="0.25">
      <c r="A99" s="195"/>
      <c r="B99" s="196" t="s">
        <v>217</v>
      </c>
      <c r="C99" s="157"/>
      <c r="D99" s="197"/>
      <c r="E99" s="158"/>
      <c r="F99" s="198">
        <f>SUM(F1:F97)</f>
        <v>0</v>
      </c>
    </row>
    <row r="100" spans="1:6" ht="13.5" thickTop="1" x14ac:dyDescent="0.2">
      <c r="A100" s="199"/>
      <c r="B100" s="200"/>
      <c r="C100" s="201"/>
      <c r="D100" s="202"/>
      <c r="E100" s="203"/>
      <c r="F100" s="203"/>
    </row>
  </sheetData>
  <sheetProtection algorithmName="SHA-512" hashValue="HM4BZlVhOymmv7KsAT4zTK6aduKeyt+d9FgMDMfZrqU5DQEcxiv+UJIGA//xJsaRLNMHqOv9yW5G7j+q5mZasg==" saltValue="+HqY1P0PW5ca3OJ92EILyw==" spinCount="100000" sheet="1" objects="1" scenarios="1"/>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66"/>
  <sheetViews>
    <sheetView view="pageLayout" topLeftCell="A49" zoomScaleNormal="100" zoomScaleSheetLayoutView="100" workbookViewId="0">
      <selection activeCell="D49" sqref="D49:E49"/>
    </sheetView>
  </sheetViews>
  <sheetFormatPr defaultRowHeight="12.75" x14ac:dyDescent="0.2"/>
  <cols>
    <col min="1" max="1" width="3.42578125" style="241" customWidth="1"/>
    <col min="2" max="2" width="38.28515625" style="242" customWidth="1"/>
    <col min="3" max="3" width="5.42578125" style="20" customWidth="1"/>
    <col min="4" max="4" width="10.5703125" style="42" customWidth="1"/>
    <col min="5" max="5" width="14.28515625" style="42" customWidth="1"/>
    <col min="6" max="6" width="14.140625" style="42" customWidth="1"/>
    <col min="7" max="257" width="9.140625" style="12" customWidth="1"/>
    <col min="258" max="1025" width="9.140625" style="14" customWidth="1"/>
    <col min="1026" max="16384" width="9.140625" style="14"/>
  </cols>
  <sheetData>
    <row r="1" spans="1:6" x14ac:dyDescent="0.2">
      <c r="A1" s="222" t="s">
        <v>19</v>
      </c>
      <c r="B1" s="263" t="s">
        <v>20</v>
      </c>
      <c r="C1" s="201"/>
      <c r="D1" s="203"/>
      <c r="E1" s="203"/>
      <c r="F1" s="203"/>
    </row>
    <row r="2" spans="1:6" s="184" customFormat="1" x14ac:dyDescent="0.2">
      <c r="A2" s="222"/>
      <c r="B2" s="263"/>
      <c r="C2" s="219"/>
      <c r="D2" s="221"/>
      <c r="E2" s="264"/>
      <c r="F2" s="221"/>
    </row>
    <row r="3" spans="1:6" s="12" customFormat="1" x14ac:dyDescent="0.2">
      <c r="A3" s="224"/>
      <c r="B3" s="265"/>
      <c r="C3" s="225"/>
      <c r="D3" s="226"/>
      <c r="E3" s="226"/>
      <c r="F3" s="226"/>
    </row>
    <row r="4" spans="1:6" s="236" customFormat="1" x14ac:dyDescent="0.2">
      <c r="A4" s="227"/>
      <c r="B4" s="266" t="s">
        <v>83</v>
      </c>
      <c r="C4" s="229" t="s">
        <v>84</v>
      </c>
      <c r="D4" s="230" t="s">
        <v>85</v>
      </c>
      <c r="E4" s="230" t="s">
        <v>86</v>
      </c>
      <c r="F4" s="230" t="s">
        <v>87</v>
      </c>
    </row>
    <row r="5" spans="1:6" s="184" customFormat="1" x14ac:dyDescent="0.2">
      <c r="A5" s="222"/>
      <c r="B5" s="263"/>
      <c r="C5" s="219"/>
      <c r="D5" s="221"/>
      <c r="E5" s="264"/>
      <c r="F5" s="221"/>
    </row>
    <row r="6" spans="1:6" s="187" customFormat="1" ht="25.5" x14ac:dyDescent="0.2">
      <c r="A6" s="144" t="s">
        <v>11</v>
      </c>
      <c r="B6" s="165" t="s">
        <v>218</v>
      </c>
      <c r="C6" s="248"/>
      <c r="D6" s="248"/>
      <c r="E6" s="248"/>
      <c r="F6" s="248"/>
    </row>
    <row r="7" spans="1:6" s="187" customFormat="1" x14ac:dyDescent="0.2">
      <c r="A7" s="144"/>
      <c r="B7" s="165"/>
      <c r="C7" s="243"/>
      <c r="D7" s="147"/>
      <c r="E7" s="1"/>
      <c r="F7" s="147"/>
    </row>
    <row r="8" spans="1:6" s="187" customFormat="1" x14ac:dyDescent="0.2">
      <c r="A8" s="144" t="s">
        <v>134</v>
      </c>
      <c r="B8" s="165" t="s">
        <v>219</v>
      </c>
      <c r="C8" s="243" t="s">
        <v>165</v>
      </c>
      <c r="D8" s="147">
        <f>48.4+18.7</f>
        <v>67.099999999999994</v>
      </c>
      <c r="E8" s="1"/>
      <c r="F8" s="147">
        <f>ROUND((E8*D8),2)</f>
        <v>0</v>
      </c>
    </row>
    <row r="9" spans="1:6" s="187" customFormat="1" x14ac:dyDescent="0.2">
      <c r="A9" s="144"/>
      <c r="B9" s="165"/>
      <c r="C9" s="243"/>
      <c r="D9" s="147"/>
      <c r="E9" s="1"/>
      <c r="F9" s="147"/>
    </row>
    <row r="10" spans="1:6" s="187" customFormat="1" x14ac:dyDescent="0.2">
      <c r="A10" s="144" t="s">
        <v>143</v>
      </c>
      <c r="B10" s="165" t="s">
        <v>220</v>
      </c>
      <c r="C10" s="243" t="s">
        <v>165</v>
      </c>
      <c r="D10" s="147">
        <v>7.3</v>
      </c>
      <c r="E10" s="1"/>
      <c r="F10" s="147">
        <f t="shared" ref="F10:F61" si="0">ROUND((E10*D10),2)</f>
        <v>0</v>
      </c>
    </row>
    <row r="11" spans="1:6" s="187" customFormat="1" x14ac:dyDescent="0.2">
      <c r="A11" s="144"/>
      <c r="B11" s="165"/>
      <c r="C11" s="243"/>
      <c r="D11" s="147"/>
      <c r="E11" s="1"/>
      <c r="F11" s="147"/>
    </row>
    <row r="12" spans="1:6" s="187" customFormat="1" x14ac:dyDescent="0.2">
      <c r="A12" s="144"/>
      <c r="B12" s="165"/>
      <c r="C12" s="243"/>
      <c r="D12" s="147"/>
      <c r="E12" s="1"/>
      <c r="F12" s="147"/>
    </row>
    <row r="13" spans="1:6" s="187" customFormat="1" ht="25.5" x14ac:dyDescent="0.2">
      <c r="A13" s="144" t="s">
        <v>13</v>
      </c>
      <c r="B13" s="165" t="s">
        <v>221</v>
      </c>
      <c r="C13" s="243" t="s">
        <v>165</v>
      </c>
      <c r="D13" s="147">
        <v>1080.52</v>
      </c>
      <c r="E13" s="1"/>
      <c r="F13" s="147">
        <f t="shared" si="0"/>
        <v>0</v>
      </c>
    </row>
    <row r="14" spans="1:6" s="187" customFormat="1" x14ac:dyDescent="0.2">
      <c r="A14" s="144"/>
      <c r="B14" s="165"/>
      <c r="C14" s="243"/>
      <c r="D14" s="147"/>
      <c r="E14" s="1"/>
      <c r="F14" s="147"/>
    </row>
    <row r="15" spans="1:6" s="187" customFormat="1" x14ac:dyDescent="0.2">
      <c r="A15" s="144"/>
      <c r="B15" s="165"/>
      <c r="C15" s="243"/>
      <c r="D15" s="147"/>
      <c r="E15" s="1"/>
      <c r="F15" s="147"/>
    </row>
    <row r="16" spans="1:6" s="187" customFormat="1" ht="38.25" x14ac:dyDescent="0.2">
      <c r="A16" s="144" t="s">
        <v>93</v>
      </c>
      <c r="B16" s="165" t="s">
        <v>222</v>
      </c>
      <c r="C16" s="243" t="s">
        <v>165</v>
      </c>
      <c r="D16" s="147">
        <v>1445.37</v>
      </c>
      <c r="E16" s="1"/>
      <c r="F16" s="147">
        <f t="shared" si="0"/>
        <v>0</v>
      </c>
    </row>
    <row r="17" spans="1:6" s="187" customFormat="1" x14ac:dyDescent="0.2">
      <c r="A17" s="144"/>
      <c r="B17" s="165"/>
      <c r="C17" s="243"/>
      <c r="D17" s="147"/>
      <c r="E17" s="1"/>
      <c r="F17" s="147"/>
    </row>
    <row r="18" spans="1:6" s="187" customFormat="1" x14ac:dyDescent="0.2">
      <c r="A18" s="144"/>
      <c r="B18" s="165"/>
      <c r="C18" s="243"/>
      <c r="D18" s="147"/>
      <c r="E18" s="1"/>
      <c r="F18" s="147"/>
    </row>
    <row r="19" spans="1:6" s="187" customFormat="1" ht="38.25" x14ac:dyDescent="0.2">
      <c r="A19" s="144" t="s">
        <v>95</v>
      </c>
      <c r="B19" s="165" t="s">
        <v>223</v>
      </c>
      <c r="C19" s="243" t="s">
        <v>165</v>
      </c>
      <c r="D19" s="147">
        <v>43.35</v>
      </c>
      <c r="E19" s="1"/>
      <c r="F19" s="147">
        <f t="shared" si="0"/>
        <v>0</v>
      </c>
    </row>
    <row r="20" spans="1:6" s="238" customFormat="1" ht="12" customHeight="1" x14ac:dyDescent="0.2">
      <c r="A20" s="256"/>
      <c r="B20" s="257"/>
      <c r="C20" s="258"/>
      <c r="D20" s="259"/>
      <c r="E20" s="237"/>
      <c r="F20" s="147"/>
    </row>
    <row r="21" spans="1:6" s="187" customFormat="1" x14ac:dyDescent="0.2">
      <c r="A21" s="144"/>
      <c r="B21" s="165"/>
      <c r="C21" s="243"/>
      <c r="D21" s="147"/>
      <c r="E21" s="147"/>
      <c r="F21" s="147"/>
    </row>
    <row r="22" spans="1:6" s="187" customFormat="1" ht="51" x14ac:dyDescent="0.2">
      <c r="A22" s="144" t="s">
        <v>97</v>
      </c>
      <c r="B22" s="165" t="s">
        <v>224</v>
      </c>
      <c r="C22" s="243"/>
      <c r="D22" s="147"/>
      <c r="E22" s="147"/>
      <c r="F22" s="147"/>
    </row>
    <row r="23" spans="1:6" s="187" customFormat="1" ht="242.25" x14ac:dyDescent="0.2">
      <c r="A23" s="144"/>
      <c r="B23" s="214" t="s">
        <v>225</v>
      </c>
      <c r="C23" s="146"/>
      <c r="D23" s="147"/>
      <c r="E23" s="147"/>
      <c r="F23" s="147"/>
    </row>
    <row r="24" spans="1:6" s="187" customFormat="1" ht="165.75" x14ac:dyDescent="0.2">
      <c r="A24" s="144"/>
      <c r="B24" s="214" t="s">
        <v>199</v>
      </c>
      <c r="C24" s="146"/>
      <c r="D24" s="147"/>
      <c r="E24" s="147"/>
      <c r="F24" s="147"/>
    </row>
    <row r="25" spans="1:6" s="187" customFormat="1" ht="51" x14ac:dyDescent="0.2">
      <c r="A25" s="144"/>
      <c r="B25" s="215" t="s">
        <v>187</v>
      </c>
      <c r="C25" s="146"/>
      <c r="D25" s="147"/>
      <c r="E25" s="147"/>
      <c r="F25" s="147"/>
    </row>
    <row r="26" spans="1:6" s="187" customFormat="1" ht="12" customHeight="1" x14ac:dyDescent="0.2">
      <c r="A26" s="144"/>
      <c r="B26" s="215"/>
      <c r="C26" s="146"/>
      <c r="D26" s="147"/>
      <c r="E26" s="147"/>
      <c r="F26" s="147"/>
    </row>
    <row r="27" spans="1:6" s="187" customFormat="1" ht="12" customHeight="1" x14ac:dyDescent="0.2">
      <c r="A27" s="261" t="s">
        <v>88</v>
      </c>
      <c r="B27" s="262" t="s">
        <v>226</v>
      </c>
      <c r="C27" s="146"/>
      <c r="D27" s="147"/>
      <c r="E27" s="147"/>
      <c r="F27" s="147"/>
    </row>
    <row r="28" spans="1:6" s="187" customFormat="1" ht="12" customHeight="1" x14ac:dyDescent="0.2">
      <c r="A28" s="144"/>
      <c r="B28" s="215"/>
      <c r="C28" s="146"/>
      <c r="D28" s="147"/>
      <c r="E28" s="147"/>
      <c r="F28" s="147"/>
    </row>
    <row r="29" spans="1:6" s="187" customFormat="1" x14ac:dyDescent="0.2">
      <c r="A29" s="144" t="s">
        <v>134</v>
      </c>
      <c r="B29" s="165" t="s">
        <v>227</v>
      </c>
      <c r="C29" s="243" t="s">
        <v>165</v>
      </c>
      <c r="D29" s="147">
        <f>184+45.9+142+26+16.4+16+172</f>
        <v>602.29999999999995</v>
      </c>
      <c r="E29" s="1"/>
      <c r="F29" s="147">
        <f t="shared" si="0"/>
        <v>0</v>
      </c>
    </row>
    <row r="30" spans="1:6" s="187" customFormat="1" x14ac:dyDescent="0.2">
      <c r="A30" s="144"/>
      <c r="B30" s="165"/>
      <c r="C30" s="243"/>
      <c r="D30" s="147"/>
      <c r="E30" s="1"/>
      <c r="F30" s="147"/>
    </row>
    <row r="31" spans="1:6" s="187" customFormat="1" x14ac:dyDescent="0.2">
      <c r="A31" s="144" t="s">
        <v>143</v>
      </c>
      <c r="B31" s="165" t="s">
        <v>228</v>
      </c>
      <c r="C31" s="243" t="s">
        <v>165</v>
      </c>
      <c r="D31" s="147">
        <v>43.6</v>
      </c>
      <c r="E31" s="1"/>
      <c r="F31" s="147">
        <f t="shared" si="0"/>
        <v>0</v>
      </c>
    </row>
    <row r="32" spans="1:6" s="187" customFormat="1" x14ac:dyDescent="0.2">
      <c r="A32" s="144"/>
      <c r="B32" s="165"/>
      <c r="C32" s="243"/>
      <c r="D32" s="147"/>
      <c r="E32" s="1"/>
      <c r="F32" s="147"/>
    </row>
    <row r="33" spans="1:110" s="187" customFormat="1" x14ac:dyDescent="0.2">
      <c r="A33" s="144" t="s">
        <v>145</v>
      </c>
      <c r="B33" s="165" t="s">
        <v>229</v>
      </c>
      <c r="C33" s="243" t="s">
        <v>165</v>
      </c>
      <c r="D33" s="147">
        <v>11.6</v>
      </c>
      <c r="E33" s="1"/>
      <c r="F33" s="147">
        <f t="shared" si="0"/>
        <v>0</v>
      </c>
    </row>
    <row r="34" spans="1:110" s="187" customFormat="1" x14ac:dyDescent="0.2">
      <c r="A34" s="144"/>
      <c r="B34" s="165"/>
      <c r="C34" s="243"/>
      <c r="D34" s="147"/>
      <c r="E34" s="1"/>
      <c r="F34" s="147"/>
    </row>
    <row r="35" spans="1:110" s="187" customFormat="1" x14ac:dyDescent="0.2">
      <c r="A35" s="144" t="s">
        <v>192</v>
      </c>
      <c r="B35" s="165" t="s">
        <v>230</v>
      </c>
      <c r="C35" s="243" t="s">
        <v>165</v>
      </c>
      <c r="D35" s="147">
        <v>29.5</v>
      </c>
      <c r="E35" s="1"/>
      <c r="F35" s="147">
        <f t="shared" si="0"/>
        <v>0</v>
      </c>
    </row>
    <row r="36" spans="1:110" s="187" customFormat="1" ht="13.5" customHeight="1" x14ac:dyDescent="0.2">
      <c r="A36" s="144"/>
      <c r="B36" s="165"/>
      <c r="C36" s="243"/>
      <c r="D36" s="147"/>
      <c r="E36" s="1"/>
      <c r="F36" s="147"/>
    </row>
    <row r="37" spans="1:110" s="187" customFormat="1" x14ac:dyDescent="0.2">
      <c r="A37" s="144" t="s">
        <v>231</v>
      </c>
      <c r="B37" s="165" t="s">
        <v>232</v>
      </c>
      <c r="C37" s="243" t="s">
        <v>165</v>
      </c>
      <c r="D37" s="147">
        <f>13+14.8</f>
        <v>27.8</v>
      </c>
      <c r="E37" s="1"/>
      <c r="F37" s="147">
        <f t="shared" si="0"/>
        <v>0</v>
      </c>
    </row>
    <row r="38" spans="1:110" s="187" customFormat="1" x14ac:dyDescent="0.2">
      <c r="A38" s="144"/>
      <c r="B38" s="165"/>
      <c r="C38" s="243"/>
      <c r="D38" s="147"/>
      <c r="E38" s="1"/>
      <c r="F38" s="147"/>
    </row>
    <row r="39" spans="1:110" s="187" customFormat="1" x14ac:dyDescent="0.2">
      <c r="A39" s="144" t="s">
        <v>233</v>
      </c>
      <c r="B39" s="165" t="s">
        <v>234</v>
      </c>
      <c r="C39" s="243" t="s">
        <v>165</v>
      </c>
      <c r="D39" s="147">
        <f>363+88.1*0.45</f>
        <v>402.64499999999998</v>
      </c>
      <c r="E39" s="1"/>
      <c r="F39" s="147">
        <f t="shared" si="0"/>
        <v>0</v>
      </c>
    </row>
    <row r="40" spans="1:110" s="187" customFormat="1" x14ac:dyDescent="0.2">
      <c r="A40" s="144"/>
      <c r="B40" s="165"/>
      <c r="C40" s="243"/>
      <c r="D40" s="147"/>
      <c r="E40" s="1"/>
      <c r="F40" s="147"/>
    </row>
    <row r="41" spans="1:110" s="187" customFormat="1" ht="25.5" x14ac:dyDescent="0.2">
      <c r="A41" s="144" t="s">
        <v>235</v>
      </c>
      <c r="B41" s="165" t="s">
        <v>236</v>
      </c>
      <c r="C41" s="243" t="s">
        <v>165</v>
      </c>
      <c r="D41" s="147">
        <v>18.3</v>
      </c>
      <c r="E41" s="1"/>
      <c r="F41" s="147">
        <f t="shared" si="0"/>
        <v>0</v>
      </c>
    </row>
    <row r="42" spans="1:110" s="187" customFormat="1" x14ac:dyDescent="0.2">
      <c r="A42" s="144"/>
      <c r="B42" s="165"/>
      <c r="C42" s="243"/>
      <c r="D42" s="147"/>
      <c r="E42" s="1"/>
      <c r="F42" s="147"/>
    </row>
    <row r="43" spans="1:110" s="187" customFormat="1" ht="25.5" x14ac:dyDescent="0.2">
      <c r="A43" s="144" t="s">
        <v>237</v>
      </c>
      <c r="B43" s="165" t="s">
        <v>238</v>
      </c>
      <c r="C43" s="243" t="s">
        <v>132</v>
      </c>
      <c r="D43" s="147">
        <v>12.3</v>
      </c>
      <c r="E43" s="1"/>
      <c r="F43" s="147">
        <f t="shared" si="0"/>
        <v>0</v>
      </c>
    </row>
    <row r="44" spans="1:110" s="189" customFormat="1" x14ac:dyDescent="0.2">
      <c r="A44" s="144"/>
      <c r="B44" s="165"/>
      <c r="C44" s="243"/>
      <c r="D44" s="147"/>
      <c r="E44" s="1"/>
      <c r="F44" s="147"/>
      <c r="G44" s="188"/>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row>
    <row r="45" spans="1:110" s="187" customFormat="1" ht="38.25" x14ac:dyDescent="0.2">
      <c r="A45" s="144" t="s">
        <v>239</v>
      </c>
      <c r="B45" s="165" t="s">
        <v>240</v>
      </c>
      <c r="C45" s="243" t="s">
        <v>132</v>
      </c>
      <c r="D45" s="147">
        <v>12.3</v>
      </c>
      <c r="E45" s="1"/>
      <c r="F45" s="147">
        <f t="shared" si="0"/>
        <v>0</v>
      </c>
    </row>
    <row r="46" spans="1:110" s="189" customFormat="1" x14ac:dyDescent="0.2">
      <c r="A46" s="144"/>
      <c r="B46" s="165"/>
      <c r="C46" s="243"/>
      <c r="D46" s="147"/>
      <c r="E46" s="1"/>
      <c r="F46" s="147"/>
      <c r="G46" s="188"/>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row>
    <row r="47" spans="1:110" s="187" customFormat="1" ht="12" customHeight="1" x14ac:dyDescent="0.2">
      <c r="A47" s="261" t="s">
        <v>108</v>
      </c>
      <c r="B47" s="262" t="s">
        <v>241</v>
      </c>
      <c r="C47" s="146"/>
      <c r="D47" s="147"/>
      <c r="E47" s="1"/>
      <c r="F47" s="147"/>
    </row>
    <row r="48" spans="1:110" s="187" customFormat="1" ht="12" customHeight="1" x14ac:dyDescent="0.2">
      <c r="A48" s="144"/>
      <c r="B48" s="215"/>
      <c r="C48" s="146"/>
      <c r="D48" s="147"/>
      <c r="E48" s="1"/>
      <c r="F48" s="147"/>
    </row>
    <row r="49" spans="1:110" s="238" customFormat="1" ht="12" customHeight="1" x14ac:dyDescent="0.2">
      <c r="A49" s="256" t="s">
        <v>242</v>
      </c>
      <c r="B49" s="257" t="s">
        <v>243</v>
      </c>
      <c r="C49" s="258" t="s">
        <v>165</v>
      </c>
      <c r="D49" s="259">
        <f>2102.87+540.42+31.23+43.51</f>
        <v>2718.03</v>
      </c>
      <c r="E49" s="237"/>
      <c r="F49" s="147">
        <f t="shared" si="0"/>
        <v>0</v>
      </c>
    </row>
    <row r="50" spans="1:110" s="238" customFormat="1" ht="12" customHeight="1" x14ac:dyDescent="0.2">
      <c r="A50" s="256"/>
      <c r="B50" s="257"/>
      <c r="C50" s="258"/>
      <c r="D50" s="259"/>
      <c r="E50" s="237"/>
      <c r="F50" s="147"/>
    </row>
    <row r="51" spans="1:110" s="238" customFormat="1" ht="12" customHeight="1" x14ac:dyDescent="0.2">
      <c r="A51" s="256" t="s">
        <v>244</v>
      </c>
      <c r="B51" s="257" t="s">
        <v>245</v>
      </c>
      <c r="C51" s="258" t="s">
        <v>165</v>
      </c>
      <c r="D51" s="259">
        <f>4.92+10.06</f>
        <v>14.98</v>
      </c>
      <c r="E51" s="237"/>
      <c r="F51" s="147">
        <f t="shared" si="0"/>
        <v>0</v>
      </c>
    </row>
    <row r="52" spans="1:110" s="238" customFormat="1" ht="12" customHeight="1" x14ac:dyDescent="0.2">
      <c r="A52" s="256"/>
      <c r="B52" s="257"/>
      <c r="C52" s="258"/>
      <c r="D52" s="259"/>
      <c r="E52" s="237"/>
      <c r="F52" s="147"/>
    </row>
    <row r="53" spans="1:110" s="238" customFormat="1" ht="12" customHeight="1" x14ac:dyDescent="0.2">
      <c r="A53" s="256" t="s">
        <v>246</v>
      </c>
      <c r="B53" s="257" t="s">
        <v>247</v>
      </c>
      <c r="C53" s="258" t="s">
        <v>165</v>
      </c>
      <c r="D53" s="259">
        <v>47.62</v>
      </c>
      <c r="E53" s="237"/>
      <c r="F53" s="147">
        <f t="shared" si="0"/>
        <v>0</v>
      </c>
    </row>
    <row r="54" spans="1:110" s="238" customFormat="1" ht="12" customHeight="1" x14ac:dyDescent="0.2">
      <c r="A54" s="256"/>
      <c r="B54" s="257"/>
      <c r="C54" s="258"/>
      <c r="D54" s="259"/>
      <c r="E54" s="259"/>
      <c r="F54" s="147"/>
    </row>
    <row r="55" spans="1:110" s="189" customFormat="1" x14ac:dyDescent="0.2">
      <c r="A55" s="144"/>
      <c r="B55" s="165"/>
      <c r="C55" s="243"/>
      <c r="D55" s="147"/>
      <c r="E55" s="147"/>
      <c r="F55" s="147"/>
      <c r="G55" s="188"/>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87"/>
      <c r="DA55" s="187"/>
      <c r="DB55" s="187"/>
      <c r="DC55" s="187"/>
      <c r="DD55" s="187"/>
      <c r="DE55" s="187"/>
      <c r="DF55" s="187"/>
    </row>
    <row r="56" spans="1:110" s="189" customFormat="1" ht="63.75" x14ac:dyDescent="0.2">
      <c r="A56" s="144" t="s">
        <v>99</v>
      </c>
      <c r="B56" s="165" t="s">
        <v>248</v>
      </c>
      <c r="C56" s="260"/>
      <c r="D56" s="260"/>
      <c r="E56" s="260"/>
      <c r="F56" s="147"/>
      <c r="G56" s="188"/>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c r="BR56" s="187"/>
      <c r="BS56" s="187"/>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87"/>
      <c r="DA56" s="187"/>
      <c r="DB56" s="187"/>
      <c r="DC56" s="187"/>
      <c r="DD56" s="187"/>
      <c r="DE56" s="187"/>
      <c r="DF56" s="187"/>
    </row>
    <row r="57" spans="1:110" s="187" customFormat="1" x14ac:dyDescent="0.2">
      <c r="A57" s="204"/>
      <c r="B57" s="204" t="s">
        <v>172</v>
      </c>
      <c r="C57" s="243" t="s">
        <v>165</v>
      </c>
      <c r="D57" s="147">
        <v>28.3</v>
      </c>
      <c r="E57" s="1"/>
      <c r="F57" s="147">
        <f t="shared" si="0"/>
        <v>0</v>
      </c>
    </row>
    <row r="58" spans="1:110" s="187" customFormat="1" x14ac:dyDescent="0.2">
      <c r="A58" s="204"/>
      <c r="B58" s="204" t="s">
        <v>173</v>
      </c>
      <c r="C58" s="146" t="s">
        <v>165</v>
      </c>
      <c r="D58" s="154">
        <v>10.6</v>
      </c>
      <c r="E58" s="1"/>
      <c r="F58" s="147">
        <f t="shared" si="0"/>
        <v>0</v>
      </c>
    </row>
    <row r="59" spans="1:110" s="239" customFormat="1" x14ac:dyDescent="0.2">
      <c r="A59" s="144"/>
      <c r="B59" s="166"/>
      <c r="C59" s="243"/>
      <c r="D59" s="147"/>
      <c r="E59" s="1"/>
      <c r="F59" s="147"/>
    </row>
    <row r="60" spans="1:110" s="189" customFormat="1" x14ac:dyDescent="0.2">
      <c r="A60" s="144"/>
      <c r="B60" s="165"/>
      <c r="C60" s="243"/>
      <c r="D60" s="147"/>
      <c r="E60" s="1"/>
      <c r="F60" s="147"/>
      <c r="G60" s="188"/>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7"/>
      <c r="AK60" s="187"/>
      <c r="AL60" s="187"/>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c r="CR60" s="187"/>
      <c r="CS60" s="187"/>
      <c r="CT60" s="187"/>
      <c r="CU60" s="187"/>
      <c r="CV60" s="187"/>
      <c r="CW60" s="187"/>
      <c r="CX60" s="187"/>
      <c r="CY60" s="187"/>
      <c r="CZ60" s="187"/>
      <c r="DA60" s="187"/>
      <c r="DB60" s="187"/>
      <c r="DC60" s="187"/>
      <c r="DD60" s="187"/>
      <c r="DE60" s="187"/>
      <c r="DF60" s="187"/>
    </row>
    <row r="61" spans="1:110" s="189" customFormat="1" ht="25.5" x14ac:dyDescent="0.2">
      <c r="A61" s="144" t="s">
        <v>101</v>
      </c>
      <c r="B61" s="165" t="s">
        <v>249</v>
      </c>
      <c r="C61" s="255" t="s">
        <v>216</v>
      </c>
      <c r="D61" s="147">
        <v>65</v>
      </c>
      <c r="E61" s="1"/>
      <c r="F61" s="147">
        <f t="shared" si="0"/>
        <v>0</v>
      </c>
      <c r="G61" s="188"/>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7"/>
      <c r="AK61" s="187"/>
      <c r="AL61" s="187"/>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c r="CN61" s="187"/>
      <c r="CO61" s="187"/>
      <c r="CP61" s="187"/>
      <c r="CQ61" s="187"/>
      <c r="CR61" s="187"/>
      <c r="CS61" s="187"/>
      <c r="CT61" s="187"/>
      <c r="CU61" s="187"/>
      <c r="CV61" s="187"/>
      <c r="CW61" s="187"/>
      <c r="CX61" s="187"/>
      <c r="CY61" s="187"/>
      <c r="CZ61" s="187"/>
      <c r="DA61" s="187"/>
      <c r="DB61" s="187"/>
      <c r="DC61" s="187"/>
      <c r="DD61" s="187"/>
      <c r="DE61" s="187"/>
      <c r="DF61" s="187"/>
    </row>
    <row r="62" spans="1:110" s="239" customFormat="1" x14ac:dyDescent="0.2">
      <c r="A62" s="144"/>
      <c r="B62" s="166"/>
      <c r="C62" s="243"/>
      <c r="D62" s="147"/>
      <c r="E62" s="147"/>
      <c r="F62" s="147"/>
    </row>
    <row r="63" spans="1:110" s="189" customFormat="1" x14ac:dyDescent="0.2">
      <c r="A63" s="144"/>
      <c r="B63" s="165"/>
      <c r="C63" s="243"/>
      <c r="D63" s="147"/>
      <c r="E63" s="147"/>
      <c r="F63" s="147"/>
      <c r="G63" s="188"/>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7"/>
      <c r="BR63" s="187"/>
      <c r="BS63" s="187"/>
      <c r="BT63" s="187"/>
      <c r="BU63" s="187"/>
      <c r="BV63" s="187"/>
      <c r="BW63" s="187"/>
      <c r="BX63" s="187"/>
      <c r="BY63" s="187"/>
      <c r="BZ63" s="187"/>
      <c r="CA63" s="187"/>
      <c r="CB63" s="187"/>
      <c r="CC63" s="187"/>
      <c r="CD63" s="187"/>
      <c r="CE63" s="187"/>
      <c r="CF63" s="187"/>
      <c r="CG63" s="187"/>
      <c r="CH63" s="187"/>
      <c r="CI63" s="187"/>
      <c r="CJ63" s="187"/>
      <c r="CK63" s="187"/>
      <c r="CL63" s="187"/>
      <c r="CM63" s="187"/>
      <c r="CN63" s="187"/>
      <c r="CO63" s="187"/>
      <c r="CP63" s="187"/>
      <c r="CQ63" s="187"/>
      <c r="CR63" s="187"/>
      <c r="CS63" s="187"/>
      <c r="CT63" s="187"/>
      <c r="CU63" s="187"/>
      <c r="CV63" s="187"/>
      <c r="CW63" s="187"/>
      <c r="CX63" s="187"/>
      <c r="CY63" s="187"/>
      <c r="CZ63" s="187"/>
      <c r="DA63" s="187"/>
      <c r="DB63" s="187"/>
      <c r="DC63" s="187"/>
      <c r="DD63" s="187"/>
      <c r="DE63" s="187"/>
      <c r="DF63" s="187"/>
    </row>
    <row r="64" spans="1:110" s="187" customFormat="1" x14ac:dyDescent="0.2">
      <c r="A64" s="244"/>
      <c r="B64" s="245"/>
      <c r="C64" s="246"/>
      <c r="D64" s="151"/>
      <c r="E64" s="151"/>
      <c r="F64" s="151"/>
      <c r="G64" s="188"/>
    </row>
    <row r="65" spans="1:6" s="187" customFormat="1" x14ac:dyDescent="0.2">
      <c r="A65" s="247"/>
      <c r="B65" s="209"/>
      <c r="C65" s="248"/>
      <c r="D65" s="249"/>
      <c r="E65" s="249"/>
      <c r="F65" s="249"/>
    </row>
    <row r="66" spans="1:6" s="186" customFormat="1" x14ac:dyDescent="0.2">
      <c r="A66" s="250"/>
      <c r="B66" s="251" t="s">
        <v>250</v>
      </c>
      <c r="C66" s="252"/>
      <c r="D66" s="253"/>
      <c r="E66" s="253"/>
      <c r="F66" s="254">
        <f>SUM(F2:F63)</f>
        <v>0</v>
      </c>
    </row>
  </sheetData>
  <sheetProtection algorithmName="SHA-512" hashValue="LSIIXMOOdUC2hDbwOWvjQfOnQvcc8MbwUTbkMVWTDyLquMzFyLq7HVkSY9Fi0weR7kT1yoYKY/k4Q01RJm295g==" saltValue="Pum5omTyzRII8/bqSYIurA==" spinCount="100000" sheet="1" objects="1" scenarios="1"/>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W64"/>
  <sheetViews>
    <sheetView view="pageLayout" topLeftCell="A40" zoomScale="90" zoomScaleNormal="100" zoomScaleSheetLayoutView="100" zoomScalePageLayoutView="90" workbookViewId="0">
      <selection activeCell="E52" sqref="E52"/>
    </sheetView>
  </sheetViews>
  <sheetFormatPr defaultRowHeight="12.75" x14ac:dyDescent="0.2"/>
  <cols>
    <col min="1" max="1" width="3.85546875" style="272" customWidth="1"/>
    <col min="2" max="2" width="39.7109375" style="2" customWidth="1"/>
    <col min="3" max="3" width="6" style="267" customWidth="1"/>
    <col min="4" max="4" width="10.5703125" style="273" customWidth="1"/>
    <col min="5" max="5" width="14.28515625" style="273" customWidth="1"/>
    <col min="6" max="6" width="13.28515625" style="273" customWidth="1"/>
    <col min="7" max="257" width="9.140625" style="267" customWidth="1"/>
    <col min="258" max="1025" width="9.140625" style="14" customWidth="1"/>
    <col min="1026" max="16384" width="9.140625" style="14"/>
  </cols>
  <sheetData>
    <row r="1" spans="1:6" x14ac:dyDescent="0.2">
      <c r="A1" s="297" t="s">
        <v>251</v>
      </c>
      <c r="B1" s="298"/>
      <c r="C1" s="248"/>
      <c r="D1" s="249"/>
      <c r="E1" s="249"/>
      <c r="F1" s="249"/>
    </row>
    <row r="2" spans="1:6" s="186" customFormat="1" x14ac:dyDescent="0.2">
      <c r="A2" s="247"/>
      <c r="B2" s="299"/>
      <c r="C2" s="300"/>
      <c r="D2" s="301"/>
      <c r="E2" s="249"/>
      <c r="F2" s="301"/>
    </row>
    <row r="3" spans="1:6" s="12" customFormat="1" x14ac:dyDescent="0.2">
      <c r="A3" s="302"/>
      <c r="B3" s="265"/>
      <c r="C3" s="225"/>
      <c r="D3" s="226"/>
      <c r="E3" s="226"/>
      <c r="F3" s="226"/>
    </row>
    <row r="4" spans="1:6" s="236" customFormat="1" x14ac:dyDescent="0.2">
      <c r="A4" s="227"/>
      <c r="B4" s="228" t="s">
        <v>83</v>
      </c>
      <c r="C4" s="229" t="s">
        <v>84</v>
      </c>
      <c r="D4" s="230" t="s">
        <v>85</v>
      </c>
      <c r="E4" s="303" t="s">
        <v>86</v>
      </c>
      <c r="F4" s="230" t="s">
        <v>87</v>
      </c>
    </row>
    <row r="5" spans="1:6" s="186" customFormat="1" x14ac:dyDescent="0.2">
      <c r="A5" s="247"/>
      <c r="B5" s="299"/>
      <c r="C5" s="300"/>
      <c r="D5" s="301"/>
      <c r="E5" s="249"/>
      <c r="F5" s="301"/>
    </row>
    <row r="6" spans="1:6" x14ac:dyDescent="0.2">
      <c r="A6" s="144"/>
      <c r="B6" s="166"/>
      <c r="C6" s="243"/>
      <c r="D6" s="147"/>
      <c r="E6" s="147"/>
      <c r="F6" s="147"/>
    </row>
    <row r="7" spans="1:6" s="187" customFormat="1" ht="38.25" x14ac:dyDescent="0.2">
      <c r="A7" s="144" t="s">
        <v>11</v>
      </c>
      <c r="B7" s="165" t="s">
        <v>252</v>
      </c>
      <c r="C7" s="146"/>
      <c r="D7" s="147"/>
      <c r="E7" s="147"/>
      <c r="F7" s="147"/>
    </row>
    <row r="8" spans="1:6" s="187" customFormat="1" x14ac:dyDescent="0.2">
      <c r="A8" s="144"/>
      <c r="B8" s="165"/>
      <c r="C8" s="146"/>
      <c r="D8" s="147"/>
      <c r="E8" s="147"/>
      <c r="F8" s="147"/>
    </row>
    <row r="9" spans="1:6" s="129" customFormat="1" x14ac:dyDescent="0.2">
      <c r="A9" s="165" t="s">
        <v>134</v>
      </c>
      <c r="B9" s="294" t="s">
        <v>253</v>
      </c>
      <c r="C9" s="165"/>
      <c r="D9" s="165"/>
      <c r="E9" s="165"/>
      <c r="F9" s="165"/>
    </row>
    <row r="10" spans="1:6" s="129" customFormat="1" ht="25.5" x14ac:dyDescent="0.2">
      <c r="A10" s="165"/>
      <c r="B10" s="289" t="s">
        <v>254</v>
      </c>
      <c r="C10" s="165"/>
      <c r="D10" s="295"/>
      <c r="E10" s="293"/>
      <c r="F10" s="293"/>
    </row>
    <row r="11" spans="1:6" s="129" customFormat="1" ht="114.75" x14ac:dyDescent="0.2">
      <c r="A11" s="165"/>
      <c r="B11" s="209" t="s">
        <v>255</v>
      </c>
      <c r="C11" s="292" t="s">
        <v>165</v>
      </c>
      <c r="D11" s="282">
        <v>352</v>
      </c>
      <c r="E11" s="270"/>
      <c r="F11" s="282">
        <f>ROUND((E11*D11),2)</f>
        <v>0</v>
      </c>
    </row>
    <row r="12" spans="1:6" s="129" customFormat="1" x14ac:dyDescent="0.2">
      <c r="A12" s="165"/>
      <c r="B12" s="209"/>
      <c r="C12" s="165"/>
      <c r="D12" s="293"/>
      <c r="E12" s="269"/>
      <c r="F12" s="282"/>
    </row>
    <row r="13" spans="1:6" s="129" customFormat="1" x14ac:dyDescent="0.2">
      <c r="A13" s="165" t="s">
        <v>143</v>
      </c>
      <c r="B13" s="294" t="s">
        <v>256</v>
      </c>
      <c r="C13" s="165"/>
      <c r="D13" s="293"/>
      <c r="E13" s="269"/>
      <c r="F13" s="282"/>
    </row>
    <row r="14" spans="1:6" s="129" customFormat="1" x14ac:dyDescent="0.2">
      <c r="A14" s="165"/>
      <c r="B14" s="289" t="s">
        <v>257</v>
      </c>
      <c r="C14" s="165"/>
      <c r="D14" s="295"/>
      <c r="E14" s="269"/>
      <c r="F14" s="282"/>
    </row>
    <row r="15" spans="1:6" s="129" customFormat="1" ht="114.75" x14ac:dyDescent="0.2">
      <c r="A15" s="165"/>
      <c r="B15" s="209" t="s">
        <v>255</v>
      </c>
      <c r="C15" s="292" t="s">
        <v>165</v>
      </c>
      <c r="D15" s="282">
        <v>46</v>
      </c>
      <c r="E15" s="270"/>
      <c r="F15" s="282">
        <f t="shared" ref="F15:F61" si="0">ROUND((E15*D15),2)</f>
        <v>0</v>
      </c>
    </row>
    <row r="16" spans="1:6" s="129" customFormat="1" x14ac:dyDescent="0.2">
      <c r="A16" s="165"/>
      <c r="B16" s="165"/>
      <c r="C16" s="283"/>
      <c r="D16" s="282"/>
      <c r="E16" s="270"/>
      <c r="F16" s="282"/>
    </row>
    <row r="17" spans="1:6" s="129" customFormat="1" x14ac:dyDescent="0.2">
      <c r="A17" s="165"/>
      <c r="B17" s="165"/>
      <c r="C17" s="283"/>
      <c r="D17" s="282"/>
      <c r="E17" s="270"/>
      <c r="F17" s="282"/>
    </row>
    <row r="18" spans="1:6" s="129" customFormat="1" ht="89.25" x14ac:dyDescent="0.2">
      <c r="A18" s="165" t="s">
        <v>13</v>
      </c>
      <c r="B18" s="209" t="s">
        <v>258</v>
      </c>
      <c r="C18" s="283" t="s">
        <v>165</v>
      </c>
      <c r="D18" s="282">
        <v>37</v>
      </c>
      <c r="E18" s="270"/>
      <c r="F18" s="282">
        <f t="shared" si="0"/>
        <v>0</v>
      </c>
    </row>
    <row r="19" spans="1:6" s="129" customFormat="1" x14ac:dyDescent="0.2">
      <c r="A19" s="165"/>
      <c r="B19" s="296"/>
      <c r="C19" s="283"/>
      <c r="D19" s="282"/>
      <c r="E19" s="270"/>
      <c r="F19" s="282"/>
    </row>
    <row r="20" spans="1:6" s="129" customFormat="1" x14ac:dyDescent="0.2">
      <c r="A20" s="165"/>
      <c r="B20" s="165"/>
      <c r="C20" s="283"/>
      <c r="D20" s="282"/>
      <c r="E20" s="270"/>
      <c r="F20" s="282"/>
    </row>
    <row r="21" spans="1:6" s="129" customFormat="1" ht="127.5" x14ac:dyDescent="0.2">
      <c r="A21" s="165" t="s">
        <v>93</v>
      </c>
      <c r="B21" s="209" t="s">
        <v>259</v>
      </c>
      <c r="C21" s="283" t="s">
        <v>165</v>
      </c>
      <c r="D21" s="282">
        <f>351.9+17.2+6</f>
        <v>375.09999999999997</v>
      </c>
      <c r="E21" s="270"/>
      <c r="F21" s="282">
        <f t="shared" si="0"/>
        <v>0</v>
      </c>
    </row>
    <row r="22" spans="1:6" s="129" customFormat="1" x14ac:dyDescent="0.2">
      <c r="A22" s="165"/>
      <c r="B22" s="165"/>
      <c r="C22" s="283"/>
      <c r="D22" s="282"/>
      <c r="E22" s="270"/>
      <c r="F22" s="282"/>
    </row>
    <row r="23" spans="1:6" s="129" customFormat="1" x14ac:dyDescent="0.2">
      <c r="A23" s="165"/>
      <c r="B23" s="290"/>
      <c r="C23" s="283"/>
      <c r="D23" s="282"/>
      <c r="E23" s="270"/>
      <c r="F23" s="282"/>
    </row>
    <row r="24" spans="1:6" s="129" customFormat="1" ht="63.75" x14ac:dyDescent="0.2">
      <c r="A24" s="165" t="s">
        <v>95</v>
      </c>
      <c r="B24" s="165" t="s">
        <v>260</v>
      </c>
      <c r="C24" s="283" t="s">
        <v>216</v>
      </c>
      <c r="D24" s="282">
        <v>4</v>
      </c>
      <c r="E24" s="270"/>
      <c r="F24" s="282">
        <f t="shared" si="0"/>
        <v>0</v>
      </c>
    </row>
    <row r="25" spans="1:6" s="129" customFormat="1" x14ac:dyDescent="0.2">
      <c r="A25" s="165" t="s">
        <v>261</v>
      </c>
      <c r="B25" s="165"/>
      <c r="C25" s="283"/>
      <c r="D25" s="282"/>
      <c r="E25" s="270"/>
      <c r="F25" s="282"/>
    </row>
    <row r="26" spans="1:6" s="129" customFormat="1" x14ac:dyDescent="0.2">
      <c r="A26" s="165"/>
      <c r="B26" s="165"/>
      <c r="C26" s="283"/>
      <c r="D26" s="282"/>
      <c r="E26" s="270"/>
      <c r="F26" s="282"/>
    </row>
    <row r="27" spans="1:6" s="129" customFormat="1" ht="76.5" x14ac:dyDescent="0.2">
      <c r="A27" s="165" t="s">
        <v>97</v>
      </c>
      <c r="B27" s="165" t="s">
        <v>262</v>
      </c>
      <c r="C27" s="283" t="s">
        <v>216</v>
      </c>
      <c r="D27" s="282">
        <v>4</v>
      </c>
      <c r="E27" s="270"/>
      <c r="F27" s="282">
        <f t="shared" si="0"/>
        <v>0</v>
      </c>
    </row>
    <row r="28" spans="1:6" s="129" customFormat="1" x14ac:dyDescent="0.2">
      <c r="A28" s="165"/>
      <c r="B28" s="165"/>
      <c r="C28" s="283"/>
      <c r="D28" s="282"/>
      <c r="E28" s="270"/>
      <c r="F28" s="282"/>
    </row>
    <row r="29" spans="1:6" s="129" customFormat="1" x14ac:dyDescent="0.2">
      <c r="A29" s="165"/>
      <c r="B29" s="165"/>
      <c r="C29" s="283"/>
      <c r="D29" s="282"/>
      <c r="E29" s="270"/>
      <c r="F29" s="282"/>
    </row>
    <row r="30" spans="1:6" s="129" customFormat="1" ht="25.5" x14ac:dyDescent="0.2">
      <c r="A30" s="165" t="s">
        <v>99</v>
      </c>
      <c r="B30" s="209" t="s">
        <v>263</v>
      </c>
      <c r="C30" s="283"/>
      <c r="D30" s="282"/>
      <c r="E30" s="270"/>
      <c r="F30" s="282"/>
    </row>
    <row r="31" spans="1:6" s="129" customFormat="1" ht="38.25" x14ac:dyDescent="0.2">
      <c r="A31" s="165"/>
      <c r="B31" s="289" t="s">
        <v>264</v>
      </c>
      <c r="C31" s="283"/>
      <c r="D31" s="282"/>
      <c r="E31" s="270"/>
      <c r="F31" s="282"/>
    </row>
    <row r="32" spans="1:6" s="129" customFormat="1" ht="25.5" x14ac:dyDescent="0.2">
      <c r="A32" s="165"/>
      <c r="B32" s="289" t="s">
        <v>265</v>
      </c>
      <c r="C32" s="165"/>
      <c r="D32" s="165"/>
      <c r="F32" s="282"/>
    </row>
    <row r="33" spans="1:110" s="129" customFormat="1" ht="25.5" x14ac:dyDescent="0.2">
      <c r="A33" s="165"/>
      <c r="B33" s="289" t="s">
        <v>266</v>
      </c>
      <c r="C33" s="283"/>
      <c r="D33" s="282"/>
      <c r="E33" s="270"/>
      <c r="F33" s="282"/>
    </row>
    <row r="34" spans="1:110" s="129" customFormat="1" ht="25.5" x14ac:dyDescent="0.2">
      <c r="A34" s="165"/>
      <c r="B34" s="289" t="s">
        <v>267</v>
      </c>
      <c r="C34" s="283" t="s">
        <v>165</v>
      </c>
      <c r="D34" s="282">
        <v>11.3</v>
      </c>
      <c r="E34" s="270"/>
      <c r="F34" s="282">
        <f t="shared" si="0"/>
        <v>0</v>
      </c>
    </row>
    <row r="35" spans="1:110" s="186" customFormat="1" x14ac:dyDescent="0.2">
      <c r="A35" s="144"/>
      <c r="B35" s="290"/>
      <c r="C35" s="291"/>
      <c r="D35" s="178"/>
      <c r="E35" s="1"/>
      <c r="F35" s="282"/>
    </row>
    <row r="36" spans="1:110" s="187" customFormat="1" x14ac:dyDescent="0.2">
      <c r="A36" s="144"/>
      <c r="B36" s="165"/>
      <c r="C36" s="284"/>
      <c r="D36" s="154"/>
      <c r="E36" s="1"/>
      <c r="F36" s="282"/>
    </row>
    <row r="37" spans="1:110" s="186" customFormat="1" x14ac:dyDescent="0.2">
      <c r="A37" s="144"/>
      <c r="B37" s="290"/>
      <c r="C37" s="291"/>
      <c r="D37" s="178"/>
      <c r="E37" s="1"/>
      <c r="F37" s="282"/>
    </row>
    <row r="38" spans="1:110" s="187" customFormat="1" x14ac:dyDescent="0.2">
      <c r="A38" s="144"/>
      <c r="B38" s="165"/>
      <c r="C38" s="284"/>
      <c r="D38" s="154"/>
      <c r="E38" s="1"/>
      <c r="F38" s="282"/>
    </row>
    <row r="39" spans="1:110" s="189" customFormat="1" ht="140.25" x14ac:dyDescent="0.2">
      <c r="A39" s="144" t="s">
        <v>101</v>
      </c>
      <c r="B39" s="145" t="s">
        <v>268</v>
      </c>
      <c r="C39" s="146" t="s">
        <v>132</v>
      </c>
      <c r="D39" s="154">
        <v>117.4</v>
      </c>
      <c r="E39" s="1"/>
      <c r="F39" s="282">
        <f t="shared" si="0"/>
        <v>0</v>
      </c>
      <c r="G39" s="188"/>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c r="AH39" s="187"/>
      <c r="AI39" s="187"/>
      <c r="AJ39" s="187"/>
      <c r="AK39" s="187"/>
      <c r="AL39" s="187"/>
      <c r="AM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row>
    <row r="40" spans="1:110" s="189" customFormat="1" x14ac:dyDescent="0.2">
      <c r="A40" s="144"/>
      <c r="B40" s="145"/>
      <c r="C40" s="146"/>
      <c r="D40" s="154"/>
      <c r="E40" s="1"/>
      <c r="F40" s="282"/>
      <c r="G40" s="188"/>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row>
    <row r="41" spans="1:110" s="189" customFormat="1" x14ac:dyDescent="0.2">
      <c r="A41" s="144"/>
      <c r="B41" s="145"/>
      <c r="C41" s="146"/>
      <c r="D41" s="154"/>
      <c r="E41" s="1"/>
      <c r="F41" s="282"/>
      <c r="G41" s="188"/>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row>
    <row r="42" spans="1:110" s="129" customFormat="1" ht="51" x14ac:dyDescent="0.2">
      <c r="A42" s="165" t="s">
        <v>103</v>
      </c>
      <c r="B42" s="289" t="s">
        <v>269</v>
      </c>
      <c r="C42" s="165"/>
      <c r="D42" s="165"/>
      <c r="F42" s="282"/>
    </row>
    <row r="43" spans="1:110" s="187" customFormat="1" x14ac:dyDescent="0.2">
      <c r="A43" s="144"/>
      <c r="B43" s="165" t="s">
        <v>270</v>
      </c>
      <c r="C43" s="283" t="s">
        <v>165</v>
      </c>
      <c r="D43" s="282">
        <v>47</v>
      </c>
      <c r="E43" s="270"/>
      <c r="F43" s="282">
        <f t="shared" si="0"/>
        <v>0</v>
      </c>
    </row>
    <row r="44" spans="1:110" s="187" customFormat="1" x14ac:dyDescent="0.2">
      <c r="A44" s="144"/>
      <c r="B44" s="165" t="s">
        <v>271</v>
      </c>
      <c r="C44" s="283" t="s">
        <v>165</v>
      </c>
      <c r="D44" s="282">
        <v>388.6</v>
      </c>
      <c r="E44" s="270"/>
      <c r="F44" s="282">
        <f t="shared" si="0"/>
        <v>0</v>
      </c>
    </row>
    <row r="45" spans="1:110" s="187" customFormat="1" x14ac:dyDescent="0.2">
      <c r="A45" s="144"/>
      <c r="B45" s="204" t="s">
        <v>189</v>
      </c>
      <c r="C45" s="283" t="s">
        <v>165</v>
      </c>
      <c r="D45" s="282">
        <v>2209</v>
      </c>
      <c r="E45" s="270"/>
      <c r="F45" s="282">
        <f t="shared" si="0"/>
        <v>0</v>
      </c>
    </row>
    <row r="46" spans="1:110" s="187" customFormat="1" x14ac:dyDescent="0.2">
      <c r="A46" s="144"/>
      <c r="B46" s="204"/>
      <c r="C46" s="283"/>
      <c r="D46" s="282"/>
      <c r="E46" s="270"/>
      <c r="F46" s="282"/>
    </row>
    <row r="47" spans="1:110" s="187" customFormat="1" x14ac:dyDescent="0.2">
      <c r="A47" s="144"/>
      <c r="B47" s="165"/>
      <c r="C47" s="284"/>
      <c r="D47" s="154"/>
      <c r="E47" s="1"/>
      <c r="F47" s="282"/>
    </row>
    <row r="48" spans="1:110" s="129" customFormat="1" ht="51" x14ac:dyDescent="0.2">
      <c r="A48" s="165" t="s">
        <v>207</v>
      </c>
      <c r="B48" s="289" t="s">
        <v>272</v>
      </c>
      <c r="C48" s="165"/>
      <c r="D48" s="165"/>
      <c r="F48" s="282"/>
    </row>
    <row r="49" spans="1:6" s="187" customFormat="1" x14ac:dyDescent="0.2">
      <c r="A49" s="144"/>
      <c r="B49" s="165" t="s">
        <v>273</v>
      </c>
      <c r="C49" s="283" t="s">
        <v>165</v>
      </c>
      <c r="D49" s="282">
        <v>565.20000000000005</v>
      </c>
      <c r="E49" s="270"/>
      <c r="F49" s="282">
        <f t="shared" si="0"/>
        <v>0</v>
      </c>
    </row>
    <row r="50" spans="1:6" s="187" customFormat="1" x14ac:dyDescent="0.2">
      <c r="A50" s="144"/>
      <c r="B50" s="165" t="s">
        <v>274</v>
      </c>
      <c r="C50" s="283" t="s">
        <v>165</v>
      </c>
      <c r="D50" s="282">
        <v>27.8</v>
      </c>
      <c r="E50" s="270"/>
      <c r="F50" s="282">
        <f t="shared" si="0"/>
        <v>0</v>
      </c>
    </row>
    <row r="51" spans="1:6" s="187" customFormat="1" x14ac:dyDescent="0.2">
      <c r="A51" s="144"/>
      <c r="B51" s="204" t="s">
        <v>189</v>
      </c>
      <c r="C51" s="283" t="s">
        <v>165</v>
      </c>
      <c r="D51" s="282">
        <v>572</v>
      </c>
      <c r="E51" s="270"/>
      <c r="F51" s="282">
        <f t="shared" si="0"/>
        <v>0</v>
      </c>
    </row>
    <row r="52" spans="1:6" s="187" customFormat="1" x14ac:dyDescent="0.2">
      <c r="A52" s="144"/>
      <c r="B52" s="165"/>
      <c r="C52" s="284"/>
      <c r="D52" s="154"/>
      <c r="E52" s="1"/>
      <c r="F52" s="282"/>
    </row>
    <row r="53" spans="1:6" s="187" customFormat="1" x14ac:dyDescent="0.2">
      <c r="A53" s="144"/>
      <c r="B53" s="165"/>
      <c r="C53" s="284"/>
      <c r="D53" s="154"/>
      <c r="E53" s="1"/>
      <c r="F53" s="282"/>
    </row>
    <row r="54" spans="1:6" s="187" customFormat="1" ht="63.75" x14ac:dyDescent="0.2">
      <c r="A54" s="285" t="s">
        <v>210</v>
      </c>
      <c r="B54" s="286" t="s">
        <v>275</v>
      </c>
      <c r="C54" s="287"/>
      <c r="D54" s="288"/>
      <c r="E54" s="3"/>
      <c r="F54" s="282"/>
    </row>
    <row r="55" spans="1:6" s="187" customFormat="1" ht="25.5" x14ac:dyDescent="0.2">
      <c r="A55" s="285"/>
      <c r="B55" s="286" t="s">
        <v>276</v>
      </c>
      <c r="C55" s="287"/>
      <c r="D55" s="288"/>
      <c r="E55" s="3"/>
      <c r="F55" s="282"/>
    </row>
    <row r="56" spans="1:6" s="187" customFormat="1" ht="38.25" x14ac:dyDescent="0.2">
      <c r="A56" s="285"/>
      <c r="B56" s="286" t="s">
        <v>277</v>
      </c>
      <c r="C56" s="287"/>
      <c r="D56" s="288"/>
      <c r="E56" s="3"/>
      <c r="F56" s="282"/>
    </row>
    <row r="57" spans="1:6" s="187" customFormat="1" ht="25.5" x14ac:dyDescent="0.2">
      <c r="A57" s="285"/>
      <c r="B57" s="286" t="s">
        <v>278</v>
      </c>
      <c r="C57" s="287"/>
      <c r="D57" s="288"/>
      <c r="E57" s="3"/>
      <c r="F57" s="282"/>
    </row>
    <row r="58" spans="1:6" s="187" customFormat="1" ht="25.5" x14ac:dyDescent="0.2">
      <c r="A58" s="285"/>
      <c r="B58" s="286" t="s">
        <v>279</v>
      </c>
      <c r="C58" s="287"/>
      <c r="D58" s="288"/>
      <c r="E58" s="3"/>
      <c r="F58" s="282"/>
    </row>
    <row r="59" spans="1:6" s="187" customFormat="1" ht="51" x14ac:dyDescent="0.2">
      <c r="A59" s="285"/>
      <c r="B59" s="286" t="s">
        <v>280</v>
      </c>
      <c r="C59" s="243"/>
      <c r="D59" s="154"/>
      <c r="E59" s="1"/>
      <c r="F59" s="282"/>
    </row>
    <row r="60" spans="1:6" s="187" customFormat="1" x14ac:dyDescent="0.2">
      <c r="A60" s="285" t="s">
        <v>134</v>
      </c>
      <c r="B60" s="286" t="s">
        <v>281</v>
      </c>
      <c r="C60" s="287" t="s">
        <v>282</v>
      </c>
      <c r="D60" s="154">
        <v>100</v>
      </c>
      <c r="E60" s="3"/>
      <c r="F60" s="282">
        <f t="shared" si="0"/>
        <v>0</v>
      </c>
    </row>
    <row r="61" spans="1:6" s="187" customFormat="1" x14ac:dyDescent="0.2">
      <c r="A61" s="285" t="s">
        <v>143</v>
      </c>
      <c r="B61" s="286" t="s">
        <v>283</v>
      </c>
      <c r="C61" s="287" t="s">
        <v>284</v>
      </c>
      <c r="D61" s="154">
        <v>1</v>
      </c>
      <c r="E61" s="3"/>
      <c r="F61" s="282">
        <f t="shared" si="0"/>
        <v>0</v>
      </c>
    </row>
    <row r="62" spans="1:6" s="187" customFormat="1" x14ac:dyDescent="0.2">
      <c r="A62" s="274"/>
      <c r="B62" s="275"/>
      <c r="C62" s="276"/>
      <c r="D62" s="277"/>
      <c r="E62" s="278"/>
      <c r="F62" s="278"/>
    </row>
    <row r="63" spans="1:6" s="187" customFormat="1" x14ac:dyDescent="0.2">
      <c r="A63" s="247"/>
      <c r="B63" s="279"/>
      <c r="C63" s="248"/>
      <c r="D63" s="280"/>
      <c r="E63" s="249"/>
      <c r="F63" s="249"/>
    </row>
    <row r="64" spans="1:6" s="186" customFormat="1" x14ac:dyDescent="0.2">
      <c r="A64" s="250"/>
      <c r="B64" s="251" t="s">
        <v>285</v>
      </c>
      <c r="C64" s="252"/>
      <c r="D64" s="281"/>
      <c r="E64" s="253"/>
      <c r="F64" s="254">
        <f>SUM(F1:F62)</f>
        <v>0</v>
      </c>
    </row>
  </sheetData>
  <sheetProtection algorithmName="SHA-512" hashValue="CLnhxNDtiuGC4FvkfGESwEp+D8iOXE9wnWHXrvcrSEPsOpMXOKSX1bTGxkqkaX6i2duipp/ekVxACIbzs2WUZA==" saltValue="0tYXRktEWl/LM2E+Z+T0yg==" spinCount="100000" sheet="1" objects="1" scenarios="1"/>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197"/>
  <sheetViews>
    <sheetView topLeftCell="A55" zoomScaleNormal="100" zoomScaleSheetLayoutView="100" workbookViewId="0">
      <selection activeCell="I68" sqref="I68"/>
    </sheetView>
  </sheetViews>
  <sheetFormatPr defaultRowHeight="12.75" x14ac:dyDescent="0.2"/>
  <cols>
    <col min="1" max="1" width="3.42578125" style="304" customWidth="1"/>
    <col min="2" max="2" width="39.7109375" style="2" customWidth="1"/>
    <col min="3" max="3" width="5.42578125" style="305" customWidth="1"/>
    <col min="4" max="4" width="10.5703125" style="273" customWidth="1"/>
    <col min="5" max="5" width="14.28515625" style="273" customWidth="1"/>
    <col min="6" max="6" width="13" style="273" customWidth="1"/>
    <col min="7" max="257" width="9.140625" style="267" customWidth="1"/>
    <col min="258" max="1025" width="9.140625" style="14" customWidth="1"/>
    <col min="1026" max="16384" width="9.140625" style="14"/>
  </cols>
  <sheetData>
    <row r="1" spans="1:6" x14ac:dyDescent="0.2">
      <c r="A1" s="312" t="s">
        <v>23</v>
      </c>
      <c r="B1" s="319" t="s">
        <v>286</v>
      </c>
      <c r="C1" s="314"/>
      <c r="D1" s="301"/>
      <c r="E1" s="301"/>
      <c r="F1" s="249"/>
    </row>
    <row r="2" spans="1:6" x14ac:dyDescent="0.2">
      <c r="A2" s="312"/>
      <c r="B2" s="315"/>
      <c r="C2" s="314"/>
      <c r="D2" s="301"/>
      <c r="E2" s="301"/>
      <c r="F2" s="249"/>
    </row>
    <row r="3" spans="1:6" s="12" customFormat="1" x14ac:dyDescent="0.2">
      <c r="A3" s="223"/>
      <c r="B3" s="320"/>
      <c r="C3" s="225"/>
      <c r="D3" s="226"/>
      <c r="E3" s="226"/>
      <c r="F3" s="226"/>
    </row>
    <row r="4" spans="1:6" s="236" customFormat="1" x14ac:dyDescent="0.2">
      <c r="A4" s="227"/>
      <c r="B4" s="321" t="s">
        <v>83</v>
      </c>
      <c r="C4" s="229" t="s">
        <v>84</v>
      </c>
      <c r="D4" s="230" t="s">
        <v>85</v>
      </c>
      <c r="E4" s="230" t="s">
        <v>86</v>
      </c>
      <c r="F4" s="230" t="s">
        <v>87</v>
      </c>
    </row>
    <row r="5" spans="1:6" x14ac:dyDescent="0.2">
      <c r="A5" s="312"/>
      <c r="B5" s="315"/>
      <c r="C5" s="314"/>
      <c r="D5" s="301"/>
      <c r="E5" s="301"/>
      <c r="F5" s="249"/>
    </row>
    <row r="6" spans="1:6" x14ac:dyDescent="0.2">
      <c r="A6" s="312"/>
      <c r="B6" s="315"/>
      <c r="C6" s="314"/>
      <c r="D6" s="301"/>
      <c r="E6" s="301"/>
      <c r="F6" s="249"/>
    </row>
    <row r="7" spans="1:6" x14ac:dyDescent="0.2">
      <c r="A7" s="312"/>
      <c r="B7" s="313" t="s">
        <v>226</v>
      </c>
      <c r="C7" s="314"/>
      <c r="D7" s="301"/>
      <c r="E7" s="301"/>
      <c r="F7" s="249"/>
    </row>
    <row r="8" spans="1:6" x14ac:dyDescent="0.2">
      <c r="A8" s="312"/>
      <c r="B8" s="315"/>
      <c r="C8" s="314"/>
      <c r="D8" s="301"/>
      <c r="E8" s="268"/>
      <c r="F8" s="249"/>
    </row>
    <row r="9" spans="1:6" s="187" customFormat="1" ht="89.25" x14ac:dyDescent="0.2">
      <c r="A9" s="165" t="s">
        <v>11</v>
      </c>
      <c r="B9" s="209" t="s">
        <v>287</v>
      </c>
      <c r="C9" s="146" t="s">
        <v>216</v>
      </c>
      <c r="D9" s="147">
        <v>2</v>
      </c>
      <c r="E9" s="1"/>
      <c r="F9" s="147">
        <f>ROUND((E9*D9),2)</f>
        <v>0</v>
      </c>
    </row>
    <row r="10" spans="1:6" s="187" customFormat="1" x14ac:dyDescent="0.2">
      <c r="A10" s="165"/>
      <c r="B10" s="209"/>
      <c r="C10" s="146"/>
      <c r="D10" s="147"/>
      <c r="E10" s="1"/>
      <c r="F10" s="147"/>
    </row>
    <row r="11" spans="1:6" s="187" customFormat="1" x14ac:dyDescent="0.2">
      <c r="A11" s="165"/>
      <c r="B11" s="209"/>
      <c r="C11" s="146"/>
      <c r="D11" s="147"/>
      <c r="E11" s="1"/>
      <c r="F11" s="147"/>
    </row>
    <row r="12" spans="1:6" s="187" customFormat="1" ht="76.5" x14ac:dyDescent="0.2">
      <c r="A12" s="165" t="s">
        <v>13</v>
      </c>
      <c r="B12" s="209" t="s">
        <v>288</v>
      </c>
      <c r="C12" s="146" t="s">
        <v>165</v>
      </c>
      <c r="D12" s="147">
        <v>46</v>
      </c>
      <c r="E12" s="1"/>
      <c r="F12" s="147">
        <f t="shared" ref="F12:F67" si="0">ROUND((E12*D12),2)</f>
        <v>0</v>
      </c>
    </row>
    <row r="13" spans="1:6" s="187" customFormat="1" x14ac:dyDescent="0.2">
      <c r="A13" s="165"/>
      <c r="B13" s="209"/>
      <c r="C13" s="146"/>
      <c r="D13" s="147"/>
      <c r="E13" s="1"/>
      <c r="F13" s="147"/>
    </row>
    <row r="14" spans="1:6" s="187" customFormat="1" x14ac:dyDescent="0.2">
      <c r="A14" s="165"/>
      <c r="B14" s="209"/>
      <c r="C14" s="146"/>
      <c r="D14" s="147"/>
      <c r="E14" s="1"/>
      <c r="F14" s="147"/>
    </row>
    <row r="15" spans="1:6" s="187" customFormat="1" ht="76.5" x14ac:dyDescent="0.2">
      <c r="A15" s="165" t="s">
        <v>93</v>
      </c>
      <c r="B15" s="209" t="s">
        <v>289</v>
      </c>
      <c r="C15" s="146" t="s">
        <v>132</v>
      </c>
      <c r="D15" s="147">
        <v>8.1</v>
      </c>
      <c r="E15" s="1"/>
      <c r="F15" s="147">
        <f t="shared" si="0"/>
        <v>0</v>
      </c>
    </row>
    <row r="16" spans="1:6" s="187" customFormat="1" ht="25.5" x14ac:dyDescent="0.2">
      <c r="A16" s="165" t="s">
        <v>290</v>
      </c>
      <c r="B16" s="209" t="s">
        <v>291</v>
      </c>
      <c r="C16" s="146" t="s">
        <v>129</v>
      </c>
      <c r="D16" s="147">
        <v>1</v>
      </c>
      <c r="E16" s="1"/>
      <c r="F16" s="147">
        <f t="shared" si="0"/>
        <v>0</v>
      </c>
    </row>
    <row r="17" spans="1:6" s="187" customFormat="1" x14ac:dyDescent="0.2">
      <c r="A17" s="165"/>
      <c r="B17" s="318" t="s">
        <v>292</v>
      </c>
      <c r="C17" s="146"/>
      <c r="D17" s="147"/>
      <c r="E17" s="1"/>
      <c r="F17" s="147"/>
    </row>
    <row r="18" spans="1:6" s="187" customFormat="1" x14ac:dyDescent="0.2">
      <c r="A18" s="165"/>
      <c r="B18" s="209" t="s">
        <v>293</v>
      </c>
      <c r="C18" s="146"/>
      <c r="D18" s="147"/>
      <c r="E18" s="1"/>
      <c r="F18" s="147"/>
    </row>
    <row r="19" spans="1:6" s="187" customFormat="1" x14ac:dyDescent="0.2">
      <c r="A19" s="165"/>
      <c r="B19" s="209" t="s">
        <v>294</v>
      </c>
      <c r="C19" s="146"/>
      <c r="D19" s="147"/>
      <c r="E19" s="1"/>
      <c r="F19" s="147"/>
    </row>
    <row r="20" spans="1:6" s="187" customFormat="1" x14ac:dyDescent="0.2">
      <c r="A20" s="165"/>
      <c r="B20" s="209" t="s">
        <v>295</v>
      </c>
      <c r="C20" s="146"/>
      <c r="D20" s="147"/>
      <c r="E20" s="1"/>
      <c r="F20" s="147"/>
    </row>
    <row r="21" spans="1:6" s="187" customFormat="1" x14ac:dyDescent="0.2">
      <c r="A21" s="165"/>
      <c r="B21" s="209" t="s">
        <v>296</v>
      </c>
      <c r="C21" s="146"/>
      <c r="D21" s="147"/>
      <c r="E21" s="1"/>
      <c r="F21" s="147"/>
    </row>
    <row r="22" spans="1:6" s="187" customFormat="1" x14ac:dyDescent="0.2">
      <c r="A22" s="165"/>
      <c r="B22" s="209" t="s">
        <v>297</v>
      </c>
      <c r="C22" s="146"/>
      <c r="D22" s="147"/>
      <c r="E22" s="1"/>
      <c r="F22" s="147"/>
    </row>
    <row r="23" spans="1:6" s="187" customFormat="1" x14ac:dyDescent="0.2">
      <c r="A23" s="165"/>
      <c r="B23" s="209" t="s">
        <v>298</v>
      </c>
      <c r="C23" s="146"/>
      <c r="D23" s="147"/>
      <c r="E23" s="1"/>
      <c r="F23" s="147"/>
    </row>
    <row r="24" spans="1:6" s="187" customFormat="1" x14ac:dyDescent="0.2">
      <c r="A24" s="165"/>
      <c r="B24" s="209" t="s">
        <v>299</v>
      </c>
      <c r="C24" s="146"/>
      <c r="D24" s="147"/>
      <c r="E24" s="1"/>
      <c r="F24" s="147"/>
    </row>
    <row r="25" spans="1:6" s="187" customFormat="1" x14ac:dyDescent="0.2">
      <c r="A25" s="165"/>
      <c r="B25" s="209" t="s">
        <v>300</v>
      </c>
      <c r="C25" s="146"/>
      <c r="D25" s="147"/>
      <c r="E25" s="1"/>
      <c r="F25" s="147"/>
    </row>
    <row r="26" spans="1:6" s="187" customFormat="1" x14ac:dyDescent="0.2">
      <c r="A26" s="165"/>
      <c r="B26" s="209" t="s">
        <v>301</v>
      </c>
      <c r="C26" s="146"/>
      <c r="D26" s="147"/>
      <c r="E26" s="1"/>
      <c r="F26" s="147"/>
    </row>
    <row r="27" spans="1:6" s="187" customFormat="1" ht="25.5" x14ac:dyDescent="0.2">
      <c r="A27" s="165" t="s">
        <v>302</v>
      </c>
      <c r="B27" s="209" t="s">
        <v>303</v>
      </c>
      <c r="C27" s="146" t="s">
        <v>129</v>
      </c>
      <c r="D27" s="147">
        <v>1</v>
      </c>
      <c r="E27" s="1"/>
      <c r="F27" s="147">
        <f t="shared" si="0"/>
        <v>0</v>
      </c>
    </row>
    <row r="28" spans="1:6" s="187" customFormat="1" ht="25.5" x14ac:dyDescent="0.2">
      <c r="A28" s="165"/>
      <c r="B28" s="209" t="s">
        <v>304</v>
      </c>
      <c r="C28" s="146"/>
      <c r="D28" s="147"/>
      <c r="E28" s="1"/>
      <c r="F28" s="147"/>
    </row>
    <row r="29" spans="1:6" s="187" customFormat="1" ht="32.25" customHeight="1" x14ac:dyDescent="0.2">
      <c r="A29" s="165"/>
      <c r="B29" s="209" t="s">
        <v>305</v>
      </c>
      <c r="C29" s="146"/>
      <c r="D29" s="147"/>
      <c r="E29" s="1"/>
      <c r="F29" s="147"/>
    </row>
    <row r="30" spans="1:6" s="187" customFormat="1" ht="18.75" customHeight="1" x14ac:dyDescent="0.2">
      <c r="A30" s="165"/>
      <c r="B30" s="209" t="s">
        <v>306</v>
      </c>
      <c r="C30" s="146"/>
      <c r="D30" s="147"/>
      <c r="E30" s="1"/>
      <c r="F30" s="147"/>
    </row>
    <row r="31" spans="1:6" s="187" customFormat="1" ht="63.75" x14ac:dyDescent="0.2">
      <c r="A31" s="165" t="s">
        <v>95</v>
      </c>
      <c r="B31" s="145" t="s">
        <v>307</v>
      </c>
      <c r="C31" s="248"/>
      <c r="D31" s="248"/>
      <c r="F31" s="147"/>
    </row>
    <row r="32" spans="1:6" s="187" customFormat="1" ht="76.5" x14ac:dyDescent="0.2">
      <c r="A32" s="165"/>
      <c r="B32" s="209" t="s">
        <v>308</v>
      </c>
      <c r="C32" s="146"/>
      <c r="D32" s="147"/>
      <c r="E32" s="1"/>
      <c r="F32" s="147"/>
    </row>
    <row r="33" spans="1:6" s="187" customFormat="1" ht="114.75" x14ac:dyDescent="0.2">
      <c r="A33" s="165"/>
      <c r="B33" s="209" t="s">
        <v>309</v>
      </c>
      <c r="C33" s="146"/>
      <c r="D33" s="147"/>
      <c r="E33" s="1"/>
      <c r="F33" s="147"/>
    </row>
    <row r="34" spans="1:6" s="187" customFormat="1" ht="25.5" x14ac:dyDescent="0.2">
      <c r="A34" s="165"/>
      <c r="B34" s="209" t="s">
        <v>310</v>
      </c>
      <c r="C34" s="146" t="s">
        <v>165</v>
      </c>
      <c r="D34" s="147">
        <v>39</v>
      </c>
      <c r="E34" s="1"/>
      <c r="F34" s="147">
        <f t="shared" si="0"/>
        <v>0</v>
      </c>
    </row>
    <row r="35" spans="1:6" s="187" customFormat="1" x14ac:dyDescent="0.2">
      <c r="A35" s="165"/>
      <c r="B35" s="209"/>
      <c r="C35" s="146"/>
      <c r="D35" s="147"/>
      <c r="E35" s="1"/>
      <c r="F35" s="147"/>
    </row>
    <row r="36" spans="1:6" s="187" customFormat="1" x14ac:dyDescent="0.2">
      <c r="A36" s="165"/>
      <c r="B36" s="209"/>
      <c r="C36" s="146"/>
      <c r="D36" s="147"/>
      <c r="E36" s="1"/>
      <c r="F36" s="147"/>
    </row>
    <row r="37" spans="1:6" s="187" customFormat="1" x14ac:dyDescent="0.2">
      <c r="A37" s="165" t="s">
        <v>97</v>
      </c>
      <c r="B37" s="209" t="s">
        <v>311</v>
      </c>
      <c r="C37" s="146"/>
      <c r="D37" s="147"/>
      <c r="E37" s="1"/>
      <c r="F37" s="147"/>
    </row>
    <row r="38" spans="1:6" s="187" customFormat="1" x14ac:dyDescent="0.2">
      <c r="A38" s="165"/>
      <c r="B38" s="209" t="s">
        <v>312</v>
      </c>
      <c r="C38" s="146"/>
      <c r="D38" s="147"/>
      <c r="E38" s="1"/>
      <c r="F38" s="147"/>
    </row>
    <row r="39" spans="1:6" x14ac:dyDescent="0.2">
      <c r="A39" s="306"/>
      <c r="B39" s="298"/>
      <c r="C39" s="255"/>
      <c r="D39" s="249"/>
      <c r="E39" s="240"/>
      <c r="F39" s="147"/>
    </row>
    <row r="40" spans="1:6" x14ac:dyDescent="0.2">
      <c r="A40" s="306"/>
      <c r="B40" s="298" t="s">
        <v>313</v>
      </c>
      <c r="C40" s="255"/>
      <c r="D40" s="249"/>
      <c r="E40" s="240"/>
      <c r="F40" s="147"/>
    </row>
    <row r="41" spans="1:6" ht="76.5" x14ac:dyDescent="0.2">
      <c r="A41" s="306"/>
      <c r="B41" s="298" t="s">
        <v>314</v>
      </c>
      <c r="C41" s="255"/>
      <c r="D41" s="249"/>
      <c r="E41" s="240"/>
      <c r="F41" s="147"/>
    </row>
    <row r="42" spans="1:6" s="187" customFormat="1" x14ac:dyDescent="0.2">
      <c r="A42" s="165"/>
      <c r="B42" s="166" t="s">
        <v>315</v>
      </c>
      <c r="C42" s="146" t="s">
        <v>216</v>
      </c>
      <c r="D42" s="147">
        <v>1</v>
      </c>
      <c r="E42" s="1"/>
      <c r="F42" s="147">
        <f t="shared" si="0"/>
        <v>0</v>
      </c>
    </row>
    <row r="43" spans="1:6" x14ac:dyDescent="0.2">
      <c r="A43" s="306"/>
      <c r="B43" s="166" t="s">
        <v>316</v>
      </c>
      <c r="C43" s="146" t="s">
        <v>216</v>
      </c>
      <c r="D43" s="147">
        <v>3</v>
      </c>
      <c r="E43" s="1"/>
      <c r="F43" s="147">
        <f t="shared" si="0"/>
        <v>0</v>
      </c>
    </row>
    <row r="44" spans="1:6" x14ac:dyDescent="0.2">
      <c r="A44" s="306"/>
      <c r="B44" s="166"/>
      <c r="C44" s="146"/>
      <c r="D44" s="147"/>
      <c r="E44" s="1"/>
      <c r="F44" s="147"/>
    </row>
    <row r="45" spans="1:6" s="187" customFormat="1" x14ac:dyDescent="0.2">
      <c r="A45" s="165"/>
      <c r="B45" s="248" t="s">
        <v>317</v>
      </c>
      <c r="C45" s="146"/>
      <c r="D45" s="248"/>
      <c r="F45" s="147"/>
    </row>
    <row r="46" spans="1:6" s="187" customFormat="1" ht="63.75" x14ac:dyDescent="0.2">
      <c r="A46" s="165"/>
      <c r="B46" s="310" t="s">
        <v>318</v>
      </c>
      <c r="C46" s="146"/>
      <c r="D46" s="248"/>
      <c r="F46" s="147"/>
    </row>
    <row r="47" spans="1:6" s="187" customFormat="1" x14ac:dyDescent="0.2">
      <c r="A47" s="165"/>
      <c r="B47" s="248" t="s">
        <v>319</v>
      </c>
      <c r="C47" s="146" t="s">
        <v>216</v>
      </c>
      <c r="D47" s="248">
        <v>1</v>
      </c>
      <c r="F47" s="147">
        <f t="shared" si="0"/>
        <v>0</v>
      </c>
    </row>
    <row r="48" spans="1:6" s="187" customFormat="1" x14ac:dyDescent="0.2">
      <c r="A48" s="165"/>
      <c r="B48" s="248" t="s">
        <v>320</v>
      </c>
      <c r="C48" s="146" t="s">
        <v>216</v>
      </c>
      <c r="D48" s="248">
        <v>1</v>
      </c>
      <c r="F48" s="147">
        <f t="shared" si="0"/>
        <v>0</v>
      </c>
    </row>
    <row r="49" spans="1:6" s="187" customFormat="1" x14ac:dyDescent="0.2">
      <c r="A49" s="165"/>
      <c r="B49" s="248" t="s">
        <v>321</v>
      </c>
      <c r="C49" s="146" t="s">
        <v>216</v>
      </c>
      <c r="D49" s="248">
        <v>1</v>
      </c>
      <c r="F49" s="147">
        <f t="shared" si="0"/>
        <v>0</v>
      </c>
    </row>
    <row r="50" spans="1:6" s="187" customFormat="1" x14ac:dyDescent="0.2">
      <c r="A50" s="165"/>
      <c r="B50" s="248" t="s">
        <v>322</v>
      </c>
      <c r="C50" s="146" t="s">
        <v>216</v>
      </c>
      <c r="D50" s="248">
        <v>1</v>
      </c>
      <c r="F50" s="147">
        <f t="shared" si="0"/>
        <v>0</v>
      </c>
    </row>
    <row r="51" spans="1:6" s="187" customFormat="1" x14ac:dyDescent="0.2">
      <c r="A51" s="165"/>
      <c r="B51" s="248" t="s">
        <v>323</v>
      </c>
      <c r="C51" s="146" t="s">
        <v>216</v>
      </c>
      <c r="D51" s="248">
        <v>1</v>
      </c>
      <c r="F51" s="147">
        <f t="shared" si="0"/>
        <v>0</v>
      </c>
    </row>
    <row r="52" spans="1:6" s="187" customFormat="1" x14ac:dyDescent="0.2">
      <c r="A52" s="165"/>
      <c r="B52" s="248" t="s">
        <v>324</v>
      </c>
      <c r="C52" s="146" t="s">
        <v>216</v>
      </c>
      <c r="D52" s="248">
        <v>1</v>
      </c>
      <c r="F52" s="147">
        <f t="shared" si="0"/>
        <v>0</v>
      </c>
    </row>
    <row r="53" spans="1:6" s="187" customFormat="1" x14ac:dyDescent="0.2">
      <c r="A53" s="165"/>
      <c r="B53" s="248" t="s">
        <v>325</v>
      </c>
      <c r="C53" s="146" t="s">
        <v>216</v>
      </c>
      <c r="D53" s="248">
        <v>1</v>
      </c>
      <c r="F53" s="147">
        <f t="shared" si="0"/>
        <v>0</v>
      </c>
    </row>
    <row r="54" spans="1:6" s="187" customFormat="1" ht="15" customHeight="1" x14ac:dyDescent="0.2">
      <c r="A54" s="165"/>
      <c r="B54" s="311" t="s">
        <v>326</v>
      </c>
      <c r="C54" s="146" t="s">
        <v>129</v>
      </c>
      <c r="D54" s="147">
        <v>2</v>
      </c>
      <c r="E54" s="1"/>
      <c r="F54" s="147">
        <f t="shared" si="0"/>
        <v>0</v>
      </c>
    </row>
    <row r="55" spans="1:6" s="187" customFormat="1" ht="102" customHeight="1" x14ac:dyDescent="0.2">
      <c r="A55" s="165"/>
      <c r="B55" s="311" t="s">
        <v>327</v>
      </c>
      <c r="C55" s="146"/>
      <c r="D55" s="147"/>
      <c r="E55" s="1"/>
      <c r="F55" s="147"/>
    </row>
    <row r="56" spans="1:6" s="187" customFormat="1" x14ac:dyDescent="0.2">
      <c r="A56" s="165"/>
      <c r="B56" s="248" t="s">
        <v>328</v>
      </c>
      <c r="C56" s="146" t="s">
        <v>129</v>
      </c>
      <c r="D56" s="147">
        <v>1</v>
      </c>
      <c r="E56" s="1"/>
      <c r="F56" s="147">
        <f t="shared" si="0"/>
        <v>0</v>
      </c>
    </row>
    <row r="57" spans="1:6" s="187" customFormat="1" x14ac:dyDescent="0.2">
      <c r="A57" s="165"/>
      <c r="B57" s="145"/>
      <c r="C57" s="146"/>
      <c r="D57" s="147"/>
      <c r="E57" s="1"/>
      <c r="F57" s="147"/>
    </row>
    <row r="58" spans="1:6" s="187" customFormat="1" x14ac:dyDescent="0.2">
      <c r="A58" s="165"/>
      <c r="B58" s="145" t="s">
        <v>329</v>
      </c>
      <c r="C58" s="146"/>
      <c r="D58" s="147"/>
      <c r="F58" s="147"/>
    </row>
    <row r="59" spans="1:6" s="187" customFormat="1" ht="25.5" x14ac:dyDescent="0.2">
      <c r="A59" s="165"/>
      <c r="B59" s="145" t="s">
        <v>330</v>
      </c>
      <c r="C59" s="146"/>
      <c r="D59" s="147"/>
      <c r="F59" s="147"/>
    </row>
    <row r="60" spans="1:6" s="187" customFormat="1" ht="222.75" customHeight="1" x14ac:dyDescent="0.2">
      <c r="A60" s="165"/>
      <c r="B60" s="145" t="s">
        <v>331</v>
      </c>
      <c r="C60" s="146"/>
      <c r="D60" s="147"/>
      <c r="F60" s="147"/>
    </row>
    <row r="61" spans="1:6" s="345" customFormat="1" x14ac:dyDescent="0.2">
      <c r="A61" s="343"/>
      <c r="B61" s="342" t="s">
        <v>332</v>
      </c>
      <c r="C61" s="339"/>
      <c r="D61" s="344"/>
      <c r="F61" s="344"/>
    </row>
    <row r="62" spans="1:6" s="187" customFormat="1" x14ac:dyDescent="0.2">
      <c r="A62" s="165"/>
      <c r="B62" s="145" t="s">
        <v>333</v>
      </c>
      <c r="C62" s="146" t="s">
        <v>216</v>
      </c>
      <c r="D62" s="147">
        <v>1</v>
      </c>
      <c r="E62" s="1"/>
      <c r="F62" s="147">
        <f t="shared" si="0"/>
        <v>0</v>
      </c>
    </row>
    <row r="63" spans="1:6" s="187" customFormat="1" x14ac:dyDescent="0.2">
      <c r="A63" s="165"/>
      <c r="B63" s="145" t="s">
        <v>334</v>
      </c>
      <c r="C63" s="146" t="s">
        <v>216</v>
      </c>
      <c r="D63" s="147">
        <v>1</v>
      </c>
      <c r="E63" s="1"/>
      <c r="F63" s="147">
        <f t="shared" si="0"/>
        <v>0</v>
      </c>
    </row>
    <row r="64" spans="1:6" s="187" customFormat="1" x14ac:dyDescent="0.2">
      <c r="A64" s="165"/>
      <c r="B64" s="145" t="s">
        <v>335</v>
      </c>
      <c r="C64" s="146" t="s">
        <v>216</v>
      </c>
      <c r="D64" s="147">
        <v>1</v>
      </c>
      <c r="E64" s="1"/>
      <c r="F64" s="147">
        <f t="shared" si="0"/>
        <v>0</v>
      </c>
    </row>
    <row r="65" spans="1:257" s="187" customFormat="1" x14ac:dyDescent="0.2">
      <c r="A65" s="165"/>
      <c r="B65" s="145" t="s">
        <v>336</v>
      </c>
      <c r="C65" s="146" t="s">
        <v>216</v>
      </c>
      <c r="D65" s="147">
        <v>1</v>
      </c>
      <c r="E65" s="1"/>
      <c r="F65" s="147">
        <f t="shared" si="0"/>
        <v>0</v>
      </c>
    </row>
    <row r="66" spans="1:257" s="187" customFormat="1" x14ac:dyDescent="0.2">
      <c r="A66" s="165"/>
      <c r="B66" s="145"/>
      <c r="C66" s="146"/>
      <c r="D66" s="147"/>
      <c r="E66" s="1"/>
      <c r="F66" s="147"/>
    </row>
    <row r="67" spans="1:257" s="187" customFormat="1" x14ac:dyDescent="0.2">
      <c r="A67" s="175"/>
      <c r="B67" s="165" t="s">
        <v>337</v>
      </c>
      <c r="C67" s="146" t="s">
        <v>216</v>
      </c>
      <c r="D67" s="147">
        <v>1</v>
      </c>
      <c r="E67" s="1"/>
      <c r="F67" s="147">
        <f t="shared" si="0"/>
        <v>0</v>
      </c>
    </row>
    <row r="68" spans="1:257" s="187" customFormat="1" x14ac:dyDescent="0.2">
      <c r="A68" s="165"/>
      <c r="B68" s="145"/>
      <c r="C68" s="146"/>
      <c r="D68" s="147"/>
      <c r="E68" s="1"/>
      <c r="F68" s="147"/>
    </row>
    <row r="69" spans="1:257" s="187" customFormat="1" x14ac:dyDescent="0.2">
      <c r="A69" s="165"/>
      <c r="B69" s="145"/>
      <c r="C69" s="146"/>
      <c r="D69" s="147"/>
      <c r="E69" s="1"/>
      <c r="F69" s="147"/>
    </row>
    <row r="70" spans="1:257" x14ac:dyDescent="0.2">
      <c r="A70" s="312"/>
      <c r="B70" s="313" t="s">
        <v>338</v>
      </c>
      <c r="C70" s="314"/>
      <c r="D70" s="301"/>
      <c r="E70" s="268"/>
      <c r="F70" s="14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7"/>
      <c r="AK70" s="187"/>
      <c r="AL70" s="187"/>
      <c r="AM70" s="187"/>
      <c r="AN70" s="187"/>
      <c r="AO70" s="187"/>
      <c r="AP70" s="187"/>
      <c r="AQ70" s="187"/>
      <c r="AR70" s="187"/>
      <c r="AS70" s="187"/>
      <c r="AT70" s="187"/>
      <c r="AU70" s="187"/>
      <c r="AV70" s="187"/>
      <c r="AW70" s="187"/>
      <c r="AX70" s="187"/>
      <c r="AY70" s="187"/>
      <c r="AZ70" s="187"/>
      <c r="BA70" s="187"/>
      <c r="BB70" s="187"/>
      <c r="BC70" s="187"/>
      <c r="BD70" s="187"/>
      <c r="BE70" s="187"/>
      <c r="BF70" s="187"/>
      <c r="BG70" s="187"/>
      <c r="BH70" s="187"/>
      <c r="BI70" s="187"/>
      <c r="BJ70" s="187"/>
      <c r="BK70" s="187"/>
      <c r="BL70" s="187"/>
      <c r="BM70" s="187"/>
      <c r="BN70" s="187"/>
      <c r="BO70" s="187"/>
      <c r="BP70" s="187"/>
      <c r="BQ70" s="187"/>
      <c r="BR70" s="187"/>
      <c r="BS70" s="187"/>
      <c r="BT70" s="187"/>
      <c r="BU70" s="187"/>
      <c r="BV70" s="187"/>
      <c r="BW70" s="187"/>
      <c r="BX70" s="187"/>
      <c r="BY70" s="187"/>
      <c r="BZ70" s="187"/>
      <c r="CA70" s="187"/>
      <c r="CB70" s="187"/>
      <c r="CC70" s="187"/>
      <c r="CD70" s="187"/>
      <c r="CE70" s="187"/>
      <c r="CF70" s="187"/>
      <c r="CG70" s="187"/>
      <c r="CH70" s="187"/>
      <c r="CI70" s="187"/>
      <c r="CJ70" s="187"/>
      <c r="CK70" s="187"/>
      <c r="CL70" s="187"/>
      <c r="CM70" s="187"/>
      <c r="CN70" s="187"/>
      <c r="CO70" s="187"/>
      <c r="CP70" s="187"/>
      <c r="CQ70" s="187"/>
      <c r="CR70" s="187"/>
      <c r="CS70" s="187"/>
      <c r="CT70" s="187"/>
      <c r="CU70" s="187"/>
      <c r="CV70" s="187"/>
      <c r="CW70" s="187"/>
      <c r="CX70" s="187"/>
      <c r="CY70" s="187"/>
      <c r="CZ70" s="187"/>
      <c r="DA70" s="187"/>
      <c r="DB70" s="187"/>
      <c r="DC70" s="187"/>
      <c r="DD70" s="187"/>
      <c r="DE70" s="187"/>
      <c r="DF70" s="187"/>
      <c r="DG70" s="187"/>
      <c r="DH70" s="187"/>
      <c r="DI70" s="187"/>
      <c r="DJ70" s="187"/>
      <c r="DK70" s="187"/>
      <c r="DL70" s="187"/>
      <c r="DM70" s="187"/>
      <c r="DN70" s="187"/>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c r="FG70" s="187"/>
      <c r="FH70" s="187"/>
      <c r="FI70" s="187"/>
      <c r="FJ70" s="187"/>
      <c r="FK70" s="187"/>
      <c r="FL70" s="187"/>
      <c r="FM70" s="187"/>
      <c r="FN70" s="187"/>
      <c r="FO70" s="187"/>
      <c r="FP70" s="187"/>
      <c r="FQ70" s="187"/>
      <c r="FR70" s="187"/>
      <c r="FS70" s="187"/>
      <c r="FT70" s="187"/>
      <c r="FU70" s="187"/>
      <c r="FV70" s="187"/>
      <c r="FW70" s="187"/>
      <c r="FX70" s="187"/>
      <c r="FY70" s="187"/>
      <c r="FZ70" s="187"/>
      <c r="GA70" s="187"/>
      <c r="GB70" s="187"/>
      <c r="GC70" s="187"/>
      <c r="GD70" s="187"/>
      <c r="GE70" s="187"/>
      <c r="GF70" s="187"/>
      <c r="GG70" s="187"/>
      <c r="GH70" s="187"/>
      <c r="GI70" s="187"/>
      <c r="GJ70" s="187"/>
      <c r="GK70" s="187"/>
      <c r="GL70" s="187"/>
      <c r="GM70" s="187"/>
      <c r="GN70" s="187"/>
      <c r="GO70" s="187"/>
      <c r="GP70" s="187"/>
      <c r="GQ70" s="187"/>
      <c r="GR70" s="187"/>
      <c r="GS70" s="187"/>
      <c r="GT70" s="187"/>
      <c r="GU70" s="187"/>
      <c r="GV70" s="187"/>
      <c r="GW70" s="187"/>
      <c r="GX70" s="187"/>
      <c r="GY70" s="187"/>
      <c r="GZ70" s="187"/>
      <c r="HA70" s="187"/>
      <c r="HB70" s="187"/>
      <c r="HC70" s="187"/>
      <c r="HD70" s="187"/>
      <c r="HE70" s="187"/>
      <c r="HF70" s="187"/>
      <c r="HG70" s="187"/>
      <c r="HH70" s="187"/>
      <c r="HI70" s="187"/>
      <c r="HJ70" s="187"/>
      <c r="HK70" s="187"/>
      <c r="HL70" s="187"/>
      <c r="HM70" s="187"/>
      <c r="HN70" s="187"/>
      <c r="HO70" s="187"/>
      <c r="HP70" s="187"/>
      <c r="HQ70" s="187"/>
      <c r="HR70" s="187"/>
      <c r="HS70" s="187"/>
      <c r="HT70" s="187"/>
      <c r="HU70" s="187"/>
      <c r="HV70" s="187"/>
      <c r="HW70" s="187"/>
      <c r="HX70" s="187"/>
      <c r="HY70" s="187"/>
      <c r="HZ70" s="187"/>
      <c r="IA70" s="187"/>
      <c r="IB70" s="187"/>
      <c r="IC70" s="187"/>
      <c r="ID70" s="187"/>
      <c r="IE70" s="187"/>
      <c r="IF70" s="187"/>
      <c r="IG70" s="187"/>
      <c r="IH70" s="187"/>
      <c r="II70" s="187"/>
      <c r="IJ70" s="187"/>
      <c r="IK70" s="187"/>
      <c r="IL70" s="187"/>
      <c r="IM70" s="187"/>
      <c r="IN70" s="187"/>
      <c r="IO70" s="187"/>
      <c r="IP70" s="187"/>
      <c r="IQ70" s="187"/>
      <c r="IR70" s="187"/>
      <c r="IS70" s="187"/>
      <c r="IT70" s="187"/>
      <c r="IU70" s="187"/>
      <c r="IV70" s="187"/>
      <c r="IW70" s="187"/>
    </row>
    <row r="71" spans="1:257" x14ac:dyDescent="0.2">
      <c r="A71" s="312"/>
      <c r="B71" s="315"/>
      <c r="C71" s="314"/>
      <c r="D71" s="301"/>
      <c r="E71" s="268"/>
      <c r="F71" s="14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c r="BA71" s="187"/>
      <c r="BB71" s="187"/>
      <c r="BC71" s="187"/>
      <c r="BD71" s="187"/>
      <c r="BE71" s="187"/>
      <c r="BF71" s="187"/>
      <c r="BG71" s="187"/>
      <c r="BH71" s="187"/>
      <c r="BI71" s="187"/>
      <c r="BJ71" s="187"/>
      <c r="BK71" s="187"/>
      <c r="BL71" s="187"/>
      <c r="BM71" s="187"/>
      <c r="BN71" s="187"/>
      <c r="BO71" s="187"/>
      <c r="BP71" s="187"/>
      <c r="BQ71" s="187"/>
      <c r="BR71" s="187"/>
      <c r="BS71" s="187"/>
      <c r="BT71" s="187"/>
      <c r="BU71" s="187"/>
      <c r="BV71" s="187"/>
      <c r="BW71" s="187"/>
      <c r="BX71" s="187"/>
      <c r="BY71" s="187"/>
      <c r="BZ71" s="187"/>
      <c r="CA71" s="187"/>
      <c r="CB71" s="187"/>
      <c r="CC71" s="187"/>
      <c r="CD71" s="187"/>
      <c r="CE71" s="187"/>
      <c r="CF71" s="187"/>
      <c r="CG71" s="187"/>
      <c r="CH71" s="187"/>
      <c r="CI71" s="187"/>
      <c r="CJ71" s="187"/>
      <c r="CK71" s="187"/>
      <c r="CL71" s="187"/>
      <c r="CM71" s="187"/>
      <c r="CN71" s="187"/>
      <c r="CO71" s="187"/>
      <c r="CP71" s="187"/>
      <c r="CQ71" s="187"/>
      <c r="CR71" s="187"/>
      <c r="CS71" s="187"/>
      <c r="CT71" s="187"/>
      <c r="CU71" s="187"/>
      <c r="CV71" s="187"/>
      <c r="CW71" s="187"/>
      <c r="CX71" s="187"/>
      <c r="CY71" s="187"/>
      <c r="CZ71" s="187"/>
      <c r="DA71" s="187"/>
      <c r="DB71" s="187"/>
      <c r="DC71" s="187"/>
      <c r="DD71" s="187"/>
      <c r="DE71" s="187"/>
      <c r="DF71" s="187"/>
      <c r="DG71" s="187"/>
      <c r="DH71" s="187"/>
      <c r="DI71" s="187"/>
      <c r="DJ71" s="187"/>
      <c r="DK71" s="187"/>
      <c r="DL71" s="187"/>
      <c r="DM71" s="187"/>
      <c r="DN71" s="187"/>
      <c r="DO71" s="187"/>
      <c r="DP71" s="187"/>
      <c r="DQ71" s="187"/>
      <c r="DR71" s="187"/>
      <c r="DS71" s="187"/>
      <c r="DT71" s="187"/>
      <c r="DU71" s="187"/>
      <c r="DV71" s="187"/>
      <c r="DW71" s="187"/>
      <c r="DX71" s="187"/>
      <c r="DY71" s="187"/>
      <c r="DZ71" s="187"/>
      <c r="EA71" s="187"/>
      <c r="EB71" s="187"/>
      <c r="EC71" s="187"/>
      <c r="ED71" s="187"/>
      <c r="EE71" s="187"/>
      <c r="EF71" s="187"/>
      <c r="EG71" s="187"/>
      <c r="EH71" s="187"/>
      <c r="EI71" s="187"/>
      <c r="EJ71" s="187"/>
      <c r="EK71" s="187"/>
      <c r="EL71" s="187"/>
      <c r="EM71" s="187"/>
      <c r="EN71" s="187"/>
      <c r="EO71" s="187"/>
      <c r="EP71" s="187"/>
      <c r="EQ71" s="187"/>
      <c r="ER71" s="187"/>
      <c r="ES71" s="187"/>
      <c r="ET71" s="187"/>
      <c r="EU71" s="187"/>
      <c r="EV71" s="187"/>
      <c r="EW71" s="187"/>
      <c r="EX71" s="187"/>
      <c r="EY71" s="187"/>
      <c r="EZ71" s="187"/>
      <c r="FA71" s="187"/>
      <c r="FB71" s="187"/>
      <c r="FC71" s="187"/>
      <c r="FD71" s="187"/>
      <c r="FE71" s="187"/>
      <c r="FF71" s="187"/>
      <c r="FG71" s="187"/>
      <c r="FH71" s="187"/>
      <c r="FI71" s="187"/>
      <c r="FJ71" s="187"/>
      <c r="FK71" s="187"/>
      <c r="FL71" s="187"/>
      <c r="FM71" s="187"/>
      <c r="FN71" s="187"/>
      <c r="FO71" s="187"/>
      <c r="FP71" s="187"/>
      <c r="FQ71" s="187"/>
      <c r="FR71" s="187"/>
      <c r="FS71" s="187"/>
      <c r="FT71" s="187"/>
      <c r="FU71" s="187"/>
      <c r="FV71" s="187"/>
      <c r="FW71" s="187"/>
      <c r="FX71" s="187"/>
      <c r="FY71" s="187"/>
      <c r="FZ71" s="187"/>
      <c r="GA71" s="187"/>
      <c r="GB71" s="187"/>
      <c r="GC71" s="187"/>
      <c r="GD71" s="187"/>
      <c r="GE71" s="187"/>
      <c r="GF71" s="187"/>
      <c r="GG71" s="187"/>
      <c r="GH71" s="187"/>
      <c r="GI71" s="187"/>
      <c r="GJ71" s="187"/>
      <c r="GK71" s="187"/>
      <c r="GL71" s="187"/>
      <c r="GM71" s="187"/>
      <c r="GN71" s="187"/>
      <c r="GO71" s="187"/>
      <c r="GP71" s="187"/>
      <c r="GQ71" s="187"/>
      <c r="GR71" s="187"/>
      <c r="GS71" s="187"/>
      <c r="GT71" s="187"/>
      <c r="GU71" s="187"/>
      <c r="GV71" s="187"/>
      <c r="GW71" s="187"/>
      <c r="GX71" s="187"/>
      <c r="GY71" s="187"/>
      <c r="GZ71" s="187"/>
      <c r="HA71" s="187"/>
      <c r="HB71" s="187"/>
      <c r="HC71" s="187"/>
      <c r="HD71" s="187"/>
      <c r="HE71" s="187"/>
      <c r="HF71" s="187"/>
      <c r="HG71" s="187"/>
      <c r="HH71" s="187"/>
      <c r="HI71" s="187"/>
      <c r="HJ71" s="187"/>
      <c r="HK71" s="187"/>
      <c r="HL71" s="187"/>
      <c r="HM71" s="187"/>
      <c r="HN71" s="187"/>
      <c r="HO71" s="187"/>
      <c r="HP71" s="187"/>
      <c r="HQ71" s="187"/>
      <c r="HR71" s="187"/>
      <c r="HS71" s="187"/>
      <c r="HT71" s="187"/>
      <c r="HU71" s="187"/>
      <c r="HV71" s="187"/>
      <c r="HW71" s="187"/>
      <c r="HX71" s="187"/>
      <c r="HY71" s="187"/>
      <c r="HZ71" s="187"/>
      <c r="IA71" s="187"/>
      <c r="IB71" s="187"/>
      <c r="IC71" s="187"/>
      <c r="ID71" s="187"/>
      <c r="IE71" s="187"/>
      <c r="IF71" s="187"/>
      <c r="IG71" s="187"/>
      <c r="IH71" s="187"/>
      <c r="II71" s="187"/>
      <c r="IJ71" s="187"/>
      <c r="IK71" s="187"/>
      <c r="IL71" s="187"/>
      <c r="IM71" s="187"/>
      <c r="IN71" s="187"/>
      <c r="IO71" s="187"/>
      <c r="IP71" s="187"/>
      <c r="IQ71" s="187"/>
      <c r="IR71" s="187"/>
      <c r="IS71" s="187"/>
      <c r="IT71" s="187"/>
      <c r="IU71" s="187"/>
      <c r="IV71" s="187"/>
      <c r="IW71" s="187"/>
    </row>
    <row r="72" spans="1:257" s="187" customFormat="1" x14ac:dyDescent="0.2">
      <c r="A72" s="209"/>
      <c r="B72" s="206"/>
      <c r="C72" s="316"/>
      <c r="D72" s="317"/>
      <c r="E72" s="240"/>
      <c r="F72" s="147"/>
    </row>
    <row r="73" spans="1:257" s="187" customFormat="1" ht="76.5" x14ac:dyDescent="0.2">
      <c r="A73" s="209" t="s">
        <v>11</v>
      </c>
      <c r="B73" s="206" t="s">
        <v>339</v>
      </c>
      <c r="C73" s="316"/>
      <c r="D73" s="317"/>
      <c r="E73" s="240"/>
      <c r="F73" s="147"/>
    </row>
    <row r="74" spans="1:257" s="187" customFormat="1" x14ac:dyDescent="0.2">
      <c r="A74" s="209"/>
      <c r="B74" s="206"/>
      <c r="C74" s="316"/>
      <c r="D74" s="317"/>
      <c r="E74" s="240"/>
      <c r="F74" s="147"/>
    </row>
    <row r="75" spans="1:257" s="187" customFormat="1" ht="38.25" x14ac:dyDescent="0.2">
      <c r="A75" s="209" t="s">
        <v>134</v>
      </c>
      <c r="B75" s="206" t="s">
        <v>340</v>
      </c>
      <c r="C75" s="255" t="s">
        <v>132</v>
      </c>
      <c r="D75" s="249">
        <v>162</v>
      </c>
      <c r="E75" s="240"/>
      <c r="F75" s="147">
        <f t="shared" ref="F75:F86" si="1">ROUND((E75*D75),2)</f>
        <v>0</v>
      </c>
    </row>
    <row r="76" spans="1:257" s="187" customFormat="1" x14ac:dyDescent="0.2">
      <c r="A76" s="209"/>
      <c r="B76" s="206"/>
      <c r="C76" s="316"/>
      <c r="D76" s="317"/>
      <c r="E76" s="240"/>
      <c r="F76" s="147"/>
    </row>
    <row r="77" spans="1:257" s="187" customFormat="1" ht="76.5" x14ac:dyDescent="0.2">
      <c r="A77" s="209" t="s">
        <v>143</v>
      </c>
      <c r="B77" s="206" t="s">
        <v>341</v>
      </c>
      <c r="C77" s="255" t="s">
        <v>216</v>
      </c>
      <c r="D77" s="249">
        <v>48</v>
      </c>
      <c r="E77" s="240"/>
      <c r="F77" s="147">
        <f t="shared" si="1"/>
        <v>0</v>
      </c>
    </row>
    <row r="78" spans="1:257" s="187" customFormat="1" x14ac:dyDescent="0.2">
      <c r="A78" s="209"/>
      <c r="B78" s="206"/>
      <c r="C78" s="255"/>
      <c r="D78" s="249"/>
      <c r="E78" s="240"/>
      <c r="F78" s="147"/>
    </row>
    <row r="79" spans="1:257" s="187" customFormat="1" x14ac:dyDescent="0.2">
      <c r="A79" s="209"/>
      <c r="B79" s="206"/>
      <c r="C79" s="255"/>
      <c r="D79" s="249"/>
      <c r="E79" s="240"/>
      <c r="F79" s="147"/>
    </row>
    <row r="80" spans="1:257" s="187" customFormat="1" ht="76.5" x14ac:dyDescent="0.2">
      <c r="A80" s="209" t="s">
        <v>13</v>
      </c>
      <c r="B80" s="206" t="s">
        <v>342</v>
      </c>
      <c r="C80" s="255" t="s">
        <v>132</v>
      </c>
      <c r="D80" s="249">
        <v>7.2</v>
      </c>
      <c r="E80" s="240"/>
      <c r="F80" s="147">
        <f t="shared" si="1"/>
        <v>0</v>
      </c>
    </row>
    <row r="81" spans="1:6" s="187" customFormat="1" ht="76.5" x14ac:dyDescent="0.2">
      <c r="A81" s="209" t="s">
        <v>343</v>
      </c>
      <c r="B81" s="206" t="s">
        <v>344</v>
      </c>
      <c r="C81" s="255" t="s">
        <v>216</v>
      </c>
      <c r="D81" s="249">
        <v>6</v>
      </c>
      <c r="E81" s="240"/>
      <c r="F81" s="147">
        <f t="shared" si="1"/>
        <v>0</v>
      </c>
    </row>
    <row r="82" spans="1:6" s="187" customFormat="1" x14ac:dyDescent="0.2">
      <c r="A82" s="209"/>
      <c r="B82" s="206"/>
      <c r="C82" s="255"/>
      <c r="D82" s="249"/>
      <c r="E82" s="240"/>
      <c r="F82" s="147"/>
    </row>
    <row r="83" spans="1:6" s="187" customFormat="1" ht="63.75" x14ac:dyDescent="0.2">
      <c r="A83" s="209" t="s">
        <v>93</v>
      </c>
      <c r="B83" s="206" t="s">
        <v>345</v>
      </c>
      <c r="C83" s="255" t="s">
        <v>216</v>
      </c>
      <c r="D83" s="249">
        <v>3</v>
      </c>
      <c r="E83" s="240"/>
      <c r="F83" s="147">
        <f t="shared" si="1"/>
        <v>0</v>
      </c>
    </row>
    <row r="84" spans="1:6" s="187" customFormat="1" x14ac:dyDescent="0.2">
      <c r="A84" s="209"/>
      <c r="B84" s="206"/>
      <c r="C84" s="255"/>
      <c r="D84" s="249"/>
      <c r="E84" s="240"/>
      <c r="F84" s="147"/>
    </row>
    <row r="85" spans="1:6" s="187" customFormat="1" x14ac:dyDescent="0.2">
      <c r="A85" s="209"/>
      <c r="B85" s="206"/>
      <c r="C85" s="255"/>
      <c r="D85" s="249"/>
      <c r="E85" s="240"/>
      <c r="F85" s="147"/>
    </row>
    <row r="86" spans="1:6" s="187" customFormat="1" ht="38.25" x14ac:dyDescent="0.2">
      <c r="A86" s="209" t="s">
        <v>95</v>
      </c>
      <c r="B86" s="206" t="s">
        <v>346</v>
      </c>
      <c r="C86" s="255" t="s">
        <v>165</v>
      </c>
      <c r="D86" s="249">
        <v>87.6</v>
      </c>
      <c r="E86" s="240"/>
      <c r="F86" s="147">
        <f t="shared" si="1"/>
        <v>0</v>
      </c>
    </row>
    <row r="87" spans="1:6" s="187" customFormat="1" x14ac:dyDescent="0.2">
      <c r="A87" s="209"/>
      <c r="B87" s="206"/>
      <c r="C87" s="255"/>
      <c r="D87" s="249"/>
      <c r="E87" s="240"/>
      <c r="F87" s="147"/>
    </row>
    <row r="88" spans="1:6" s="187" customFormat="1" x14ac:dyDescent="0.2">
      <c r="A88" s="209"/>
      <c r="B88" s="206"/>
      <c r="C88" s="255"/>
      <c r="D88" s="249"/>
      <c r="E88" s="240"/>
      <c r="F88" s="147"/>
    </row>
    <row r="89" spans="1:6" s="187" customFormat="1" ht="63.75" x14ac:dyDescent="0.2">
      <c r="A89" s="209" t="s">
        <v>97</v>
      </c>
      <c r="B89" s="206" t="s">
        <v>347</v>
      </c>
      <c r="C89" s="255"/>
      <c r="D89" s="249"/>
      <c r="E89" s="240"/>
      <c r="F89" s="147"/>
    </row>
    <row r="90" spans="1:6" s="187" customFormat="1" ht="63.75" x14ac:dyDescent="0.2">
      <c r="A90" s="209"/>
      <c r="B90" s="206" t="s">
        <v>348</v>
      </c>
      <c r="C90" s="255"/>
      <c r="D90" s="249"/>
      <c r="E90" s="240"/>
      <c r="F90" s="147"/>
    </row>
    <row r="91" spans="1:6" s="187" customFormat="1" x14ac:dyDescent="0.2">
      <c r="A91" s="209"/>
      <c r="B91" s="206"/>
      <c r="C91" s="255"/>
      <c r="D91" s="249"/>
      <c r="E91" s="240"/>
      <c r="F91" s="147"/>
    </row>
    <row r="92" spans="1:6" s="187" customFormat="1" x14ac:dyDescent="0.2">
      <c r="A92" s="209"/>
      <c r="B92" s="206"/>
      <c r="C92" s="255"/>
      <c r="D92" s="249"/>
      <c r="E92" s="240"/>
      <c r="F92" s="147"/>
    </row>
    <row r="93" spans="1:6" s="187" customFormat="1" x14ac:dyDescent="0.2">
      <c r="A93" s="209"/>
      <c r="B93" s="206"/>
      <c r="C93" s="255"/>
      <c r="D93" s="249"/>
      <c r="E93" s="240"/>
      <c r="F93" s="147"/>
    </row>
    <row r="94" spans="1:6" s="187" customFormat="1" x14ac:dyDescent="0.2">
      <c r="A94" s="209"/>
      <c r="B94" s="206"/>
      <c r="C94" s="255"/>
      <c r="D94" s="249"/>
      <c r="E94" s="240"/>
      <c r="F94" s="147"/>
    </row>
    <row r="95" spans="1:6" s="187" customFormat="1" x14ac:dyDescent="0.2">
      <c r="A95" s="209"/>
      <c r="B95" s="206"/>
      <c r="C95" s="255"/>
      <c r="D95" s="249"/>
      <c r="E95" s="240"/>
      <c r="F95" s="147"/>
    </row>
    <row r="96" spans="1:6" s="187" customFormat="1" x14ac:dyDescent="0.2">
      <c r="A96" s="209"/>
      <c r="B96" s="206"/>
      <c r="C96" s="255"/>
      <c r="D96" s="249"/>
      <c r="E96" s="240"/>
      <c r="F96" s="147"/>
    </row>
    <row r="97" spans="1:6" s="187" customFormat="1" x14ac:dyDescent="0.2">
      <c r="A97" s="209"/>
      <c r="B97" s="206"/>
      <c r="C97" s="255"/>
      <c r="D97" s="249"/>
      <c r="E97" s="240"/>
      <c r="F97" s="147"/>
    </row>
    <row r="98" spans="1:6" s="187" customFormat="1" x14ac:dyDescent="0.2">
      <c r="A98" s="209"/>
      <c r="B98" s="206"/>
      <c r="C98" s="255"/>
      <c r="D98" s="249"/>
      <c r="E98" s="240"/>
      <c r="F98" s="147"/>
    </row>
    <row r="99" spans="1:6" s="187" customFormat="1" x14ac:dyDescent="0.2">
      <c r="A99" s="209"/>
      <c r="B99" s="206"/>
      <c r="C99" s="255"/>
      <c r="D99" s="249"/>
      <c r="E99" s="240"/>
      <c r="F99" s="147"/>
    </row>
    <row r="100" spans="1:6" s="187" customFormat="1" x14ac:dyDescent="0.2">
      <c r="A100" s="209"/>
      <c r="B100" s="206"/>
      <c r="C100" s="255"/>
      <c r="D100" s="249"/>
      <c r="E100" s="240"/>
      <c r="F100" s="147"/>
    </row>
    <row r="101" spans="1:6" s="187" customFormat="1" x14ac:dyDescent="0.2">
      <c r="A101" s="209"/>
      <c r="B101" s="206"/>
      <c r="C101" s="255"/>
      <c r="D101" s="249"/>
      <c r="E101" s="240"/>
      <c r="F101" s="147"/>
    </row>
    <row r="102" spans="1:6" s="187" customFormat="1" x14ac:dyDescent="0.2">
      <c r="A102" s="209"/>
      <c r="B102" s="206"/>
      <c r="C102" s="255"/>
      <c r="D102" s="249"/>
      <c r="E102" s="240"/>
      <c r="F102" s="147"/>
    </row>
    <row r="103" spans="1:6" s="187" customFormat="1" x14ac:dyDescent="0.2">
      <c r="A103" s="209"/>
      <c r="B103" s="206"/>
      <c r="C103" s="255"/>
      <c r="D103" s="249"/>
      <c r="E103" s="240"/>
      <c r="F103" s="147"/>
    </row>
    <row r="104" spans="1:6" s="187" customFormat="1" x14ac:dyDescent="0.2">
      <c r="A104" s="209"/>
      <c r="B104" s="206"/>
      <c r="C104" s="255"/>
      <c r="D104" s="249"/>
      <c r="E104" s="240"/>
      <c r="F104" s="147"/>
    </row>
    <row r="105" spans="1:6" s="187" customFormat="1" x14ac:dyDescent="0.2">
      <c r="A105" s="209"/>
      <c r="B105" s="206"/>
      <c r="C105" s="255"/>
      <c r="D105" s="249"/>
      <c r="E105" s="240"/>
      <c r="F105" s="147"/>
    </row>
    <row r="106" spans="1:6" s="187" customFormat="1" x14ac:dyDescent="0.2">
      <c r="A106" s="209"/>
      <c r="B106" s="206"/>
      <c r="C106" s="255"/>
      <c r="D106" s="249"/>
      <c r="E106" s="240"/>
      <c r="F106" s="147"/>
    </row>
    <row r="107" spans="1:6" s="187" customFormat="1" x14ac:dyDescent="0.2">
      <c r="A107" s="209"/>
      <c r="B107" s="206"/>
      <c r="C107" s="255"/>
      <c r="D107" s="249"/>
      <c r="E107" s="240"/>
      <c r="F107" s="147"/>
    </row>
    <row r="108" spans="1:6" s="187" customFormat="1" x14ac:dyDescent="0.2">
      <c r="A108" s="209"/>
      <c r="B108" s="206"/>
      <c r="C108" s="255"/>
      <c r="D108" s="249"/>
      <c r="E108" s="240"/>
      <c r="F108" s="147"/>
    </row>
    <row r="109" spans="1:6" s="187" customFormat="1" x14ac:dyDescent="0.2">
      <c r="A109" s="209"/>
      <c r="B109" s="206"/>
      <c r="C109" s="255"/>
      <c r="D109" s="249"/>
      <c r="E109" s="240"/>
      <c r="F109" s="147"/>
    </row>
    <row r="110" spans="1:6" s="187" customFormat="1" x14ac:dyDescent="0.2">
      <c r="A110" s="209"/>
      <c r="B110" s="206"/>
      <c r="C110" s="255"/>
      <c r="D110" s="249"/>
      <c r="E110" s="240"/>
      <c r="F110" s="147"/>
    </row>
    <row r="111" spans="1:6" s="187" customFormat="1" x14ac:dyDescent="0.2">
      <c r="A111" s="209"/>
      <c r="B111" s="206"/>
      <c r="C111" s="255"/>
      <c r="D111" s="249"/>
      <c r="E111" s="240"/>
      <c r="F111" s="147"/>
    </row>
    <row r="112" spans="1:6" s="187" customFormat="1" x14ac:dyDescent="0.2">
      <c r="A112" s="209"/>
      <c r="B112" s="206"/>
      <c r="C112" s="255"/>
      <c r="D112" s="249"/>
      <c r="E112" s="240"/>
      <c r="F112" s="147"/>
    </row>
    <row r="113" spans="1:6" s="187" customFormat="1" x14ac:dyDescent="0.2">
      <c r="A113" s="209"/>
      <c r="B113" s="206"/>
      <c r="C113" s="255"/>
      <c r="D113" s="249"/>
      <c r="E113" s="240"/>
      <c r="F113" s="147"/>
    </row>
    <row r="114" spans="1:6" s="187" customFormat="1" x14ac:dyDescent="0.2">
      <c r="A114" s="209"/>
      <c r="B114" s="206"/>
      <c r="C114" s="255"/>
      <c r="D114" s="249"/>
      <c r="E114" s="240"/>
      <c r="F114" s="147"/>
    </row>
    <row r="115" spans="1:6" s="187" customFormat="1" x14ac:dyDescent="0.2">
      <c r="A115" s="209"/>
      <c r="B115" s="206"/>
      <c r="C115" s="255"/>
      <c r="D115" s="249"/>
      <c r="E115" s="240"/>
      <c r="F115" s="147"/>
    </row>
    <row r="116" spans="1:6" s="187" customFormat="1" x14ac:dyDescent="0.2">
      <c r="A116" s="209"/>
      <c r="B116" s="206"/>
      <c r="C116" s="255"/>
      <c r="D116" s="249"/>
      <c r="E116" s="240"/>
      <c r="F116" s="147"/>
    </row>
    <row r="117" spans="1:6" s="187" customFormat="1" x14ac:dyDescent="0.2">
      <c r="A117" s="209"/>
      <c r="B117" s="206"/>
      <c r="C117" s="255"/>
      <c r="D117" s="249"/>
      <c r="E117" s="240"/>
      <c r="F117" s="147"/>
    </row>
    <row r="118" spans="1:6" s="187" customFormat="1" x14ac:dyDescent="0.2">
      <c r="A118" s="209"/>
      <c r="B118" s="206"/>
      <c r="C118" s="255"/>
      <c r="D118" s="249"/>
      <c r="E118" s="240"/>
      <c r="F118" s="147"/>
    </row>
    <row r="119" spans="1:6" s="187" customFormat="1" x14ac:dyDescent="0.2">
      <c r="A119" s="209"/>
      <c r="B119" s="206"/>
      <c r="C119" s="255"/>
      <c r="D119" s="249"/>
      <c r="E119" s="240"/>
      <c r="F119" s="147"/>
    </row>
    <row r="120" spans="1:6" s="187" customFormat="1" x14ac:dyDescent="0.2">
      <c r="A120" s="209"/>
      <c r="B120" s="206"/>
      <c r="C120" s="255"/>
      <c r="D120" s="249"/>
      <c r="E120" s="240"/>
      <c r="F120" s="147"/>
    </row>
    <row r="121" spans="1:6" s="187" customFormat="1" x14ac:dyDescent="0.2">
      <c r="A121" s="209"/>
      <c r="B121" s="206"/>
      <c r="C121" s="255"/>
      <c r="D121" s="249"/>
      <c r="E121" s="240"/>
      <c r="F121" s="147"/>
    </row>
    <row r="122" spans="1:6" s="187" customFormat="1" x14ac:dyDescent="0.2">
      <c r="A122" s="209"/>
      <c r="B122" s="206"/>
      <c r="C122" s="255"/>
      <c r="D122" s="249"/>
      <c r="E122" s="240"/>
      <c r="F122" s="147"/>
    </row>
    <row r="123" spans="1:6" s="187" customFormat="1" x14ac:dyDescent="0.2">
      <c r="A123" s="209"/>
      <c r="B123" s="206"/>
      <c r="C123" s="255"/>
      <c r="D123" s="249"/>
      <c r="E123" s="240"/>
      <c r="F123" s="147"/>
    </row>
    <row r="124" spans="1:6" s="187" customFormat="1" x14ac:dyDescent="0.2">
      <c r="A124" s="209"/>
      <c r="B124" s="206"/>
      <c r="C124" s="255"/>
      <c r="D124" s="249"/>
      <c r="E124" s="240"/>
      <c r="F124" s="147"/>
    </row>
    <row r="125" spans="1:6" s="187" customFormat="1" x14ac:dyDescent="0.2">
      <c r="A125" s="209"/>
      <c r="B125" s="206"/>
      <c r="C125" s="255"/>
      <c r="D125" s="249"/>
      <c r="E125" s="240"/>
      <c r="F125" s="147"/>
    </row>
    <row r="126" spans="1:6" s="187" customFormat="1" x14ac:dyDescent="0.2">
      <c r="A126" s="209"/>
      <c r="B126" s="206"/>
      <c r="C126" s="255"/>
      <c r="D126" s="249"/>
      <c r="E126" s="240"/>
      <c r="F126" s="147"/>
    </row>
    <row r="127" spans="1:6" s="187" customFormat="1" x14ac:dyDescent="0.2">
      <c r="A127" s="209"/>
      <c r="B127" s="206"/>
      <c r="C127" s="255"/>
      <c r="D127" s="249"/>
      <c r="E127" s="240"/>
      <c r="F127" s="147"/>
    </row>
    <row r="128" spans="1:6" s="187" customFormat="1" x14ac:dyDescent="0.2">
      <c r="A128" s="209"/>
      <c r="B128" s="206"/>
      <c r="C128" s="255"/>
      <c r="D128" s="249"/>
      <c r="E128" s="240"/>
      <c r="F128" s="147"/>
    </row>
    <row r="129" spans="1:6" s="187" customFormat="1" x14ac:dyDescent="0.2">
      <c r="A129" s="209"/>
      <c r="B129" s="206"/>
      <c r="C129" s="255"/>
      <c r="D129" s="249"/>
      <c r="E129" s="240"/>
      <c r="F129" s="147"/>
    </row>
    <row r="130" spans="1:6" s="187" customFormat="1" x14ac:dyDescent="0.2">
      <c r="A130" s="209"/>
      <c r="B130" s="206"/>
      <c r="C130" s="255"/>
      <c r="D130" s="249"/>
      <c r="E130" s="240"/>
      <c r="F130" s="147"/>
    </row>
    <row r="131" spans="1:6" s="187" customFormat="1" x14ac:dyDescent="0.2">
      <c r="A131" s="209"/>
      <c r="B131" s="206"/>
      <c r="C131" s="255"/>
      <c r="D131" s="249"/>
      <c r="E131" s="240"/>
      <c r="F131" s="147"/>
    </row>
    <row r="132" spans="1:6" s="187" customFormat="1" x14ac:dyDescent="0.2">
      <c r="A132" s="209"/>
      <c r="B132" s="206"/>
      <c r="C132" s="255"/>
      <c r="D132" s="249"/>
      <c r="E132" s="240"/>
      <c r="F132" s="147"/>
    </row>
    <row r="133" spans="1:6" s="187" customFormat="1" x14ac:dyDescent="0.2">
      <c r="A133" s="209"/>
      <c r="B133" s="206"/>
      <c r="C133" s="255"/>
      <c r="D133" s="249"/>
      <c r="E133" s="240"/>
      <c r="F133" s="147"/>
    </row>
    <row r="134" spans="1:6" s="187" customFormat="1" x14ac:dyDescent="0.2">
      <c r="A134" s="209"/>
      <c r="B134" s="206"/>
      <c r="C134" s="255"/>
      <c r="D134" s="249"/>
      <c r="E134" s="240"/>
      <c r="F134" s="147"/>
    </row>
    <row r="135" spans="1:6" s="187" customFormat="1" x14ac:dyDescent="0.2">
      <c r="A135" s="209"/>
      <c r="B135" s="206"/>
      <c r="C135" s="255"/>
      <c r="D135" s="249"/>
      <c r="E135" s="240"/>
      <c r="F135" s="147"/>
    </row>
    <row r="136" spans="1:6" s="187" customFormat="1" x14ac:dyDescent="0.2">
      <c r="A136" s="209"/>
      <c r="B136" s="206"/>
      <c r="C136" s="255"/>
      <c r="D136" s="249"/>
      <c r="E136" s="240"/>
      <c r="F136" s="147"/>
    </row>
    <row r="137" spans="1:6" s="187" customFormat="1" x14ac:dyDescent="0.2">
      <c r="A137" s="209"/>
      <c r="B137" s="206"/>
      <c r="C137" s="255"/>
      <c r="D137" s="249"/>
      <c r="E137" s="240"/>
      <c r="F137" s="147"/>
    </row>
    <row r="138" spans="1:6" s="187" customFormat="1" x14ac:dyDescent="0.2">
      <c r="A138" s="209"/>
      <c r="B138" s="206"/>
      <c r="C138" s="255"/>
      <c r="D138" s="249"/>
      <c r="E138" s="240"/>
      <c r="F138" s="147"/>
    </row>
    <row r="139" spans="1:6" s="187" customFormat="1" x14ac:dyDescent="0.2">
      <c r="A139" s="209"/>
      <c r="B139" s="206"/>
      <c r="C139" s="255"/>
      <c r="D139" s="249"/>
      <c r="E139" s="240"/>
      <c r="F139" s="147"/>
    </row>
    <row r="140" spans="1:6" s="187" customFormat="1" x14ac:dyDescent="0.2">
      <c r="A140" s="209"/>
      <c r="B140" s="206"/>
      <c r="C140" s="255"/>
      <c r="D140" s="249"/>
      <c r="E140" s="240"/>
      <c r="F140" s="147"/>
    </row>
    <row r="141" spans="1:6" s="187" customFormat="1" x14ac:dyDescent="0.2">
      <c r="A141" s="209"/>
      <c r="B141" s="206"/>
      <c r="C141" s="255"/>
      <c r="D141" s="249"/>
      <c r="E141" s="240"/>
      <c r="F141" s="147"/>
    </row>
    <row r="142" spans="1:6" s="187" customFormat="1" x14ac:dyDescent="0.2">
      <c r="A142" s="209"/>
      <c r="B142" s="206"/>
      <c r="C142" s="255"/>
      <c r="D142" s="249"/>
      <c r="E142" s="240"/>
      <c r="F142" s="147"/>
    </row>
    <row r="143" spans="1:6" s="187" customFormat="1" x14ac:dyDescent="0.2">
      <c r="A143" s="209"/>
      <c r="B143" s="206"/>
      <c r="C143" s="255"/>
      <c r="D143" s="249"/>
      <c r="E143" s="240"/>
      <c r="F143" s="147"/>
    </row>
    <row r="144" spans="1:6" s="187" customFormat="1" x14ac:dyDescent="0.2">
      <c r="A144" s="209"/>
      <c r="B144" s="206"/>
      <c r="C144" s="255"/>
      <c r="D144" s="249"/>
      <c r="E144" s="240"/>
      <c r="F144" s="147"/>
    </row>
    <row r="145" spans="1:6" s="187" customFormat="1" x14ac:dyDescent="0.2">
      <c r="A145" s="209"/>
      <c r="B145" s="206"/>
      <c r="C145" s="255"/>
      <c r="D145" s="249"/>
      <c r="E145" s="240"/>
      <c r="F145" s="147"/>
    </row>
    <row r="146" spans="1:6" s="187" customFormat="1" x14ac:dyDescent="0.2">
      <c r="A146" s="209"/>
      <c r="B146" s="206"/>
      <c r="C146" s="255"/>
      <c r="D146" s="249"/>
      <c r="E146" s="240"/>
      <c r="F146" s="147"/>
    </row>
    <row r="147" spans="1:6" s="187" customFormat="1" x14ac:dyDescent="0.2">
      <c r="A147" s="209"/>
      <c r="B147" s="206"/>
      <c r="C147" s="255"/>
      <c r="D147" s="249"/>
      <c r="E147" s="240"/>
      <c r="F147" s="147"/>
    </row>
    <row r="148" spans="1:6" s="187" customFormat="1" x14ac:dyDescent="0.2">
      <c r="A148" s="209"/>
      <c r="B148" s="206"/>
      <c r="C148" s="255"/>
      <c r="D148" s="249"/>
      <c r="E148" s="240"/>
      <c r="F148" s="147"/>
    </row>
    <row r="149" spans="1:6" s="187" customFormat="1" x14ac:dyDescent="0.2">
      <c r="A149" s="209"/>
      <c r="B149" s="206"/>
      <c r="C149" s="255"/>
      <c r="D149" s="249"/>
      <c r="E149" s="240"/>
      <c r="F149" s="147"/>
    </row>
    <row r="150" spans="1:6" s="187" customFormat="1" x14ac:dyDescent="0.2">
      <c r="A150" s="209"/>
      <c r="B150" s="206"/>
      <c r="C150" s="255"/>
      <c r="D150" s="249"/>
      <c r="E150" s="240"/>
      <c r="F150" s="147"/>
    </row>
    <row r="151" spans="1:6" s="187" customFormat="1" x14ac:dyDescent="0.2">
      <c r="A151" s="209"/>
      <c r="B151" s="206"/>
      <c r="C151" s="255"/>
      <c r="D151" s="249"/>
      <c r="E151" s="240"/>
      <c r="F151" s="147"/>
    </row>
    <row r="152" spans="1:6" s="187" customFormat="1" x14ac:dyDescent="0.2">
      <c r="A152" s="209"/>
      <c r="B152" s="206"/>
      <c r="C152" s="255"/>
      <c r="D152" s="249"/>
      <c r="E152" s="240"/>
      <c r="F152" s="147"/>
    </row>
    <row r="153" spans="1:6" s="187" customFormat="1" x14ac:dyDescent="0.2">
      <c r="A153" s="209"/>
      <c r="B153" s="206"/>
      <c r="C153" s="255"/>
      <c r="D153" s="249"/>
      <c r="E153" s="240"/>
      <c r="F153" s="147"/>
    </row>
    <row r="154" spans="1:6" s="187" customFormat="1" x14ac:dyDescent="0.2">
      <c r="A154" s="209"/>
      <c r="B154" s="206"/>
      <c r="C154" s="255"/>
      <c r="D154" s="249"/>
      <c r="E154" s="240"/>
      <c r="F154" s="147"/>
    </row>
    <row r="155" spans="1:6" s="187" customFormat="1" x14ac:dyDescent="0.2">
      <c r="A155" s="209"/>
      <c r="B155" s="206"/>
      <c r="C155" s="255"/>
      <c r="D155" s="249"/>
      <c r="E155" s="240"/>
      <c r="F155" s="147"/>
    </row>
    <row r="156" spans="1:6" s="187" customFormat="1" x14ac:dyDescent="0.2">
      <c r="A156" s="209"/>
      <c r="B156" s="206"/>
      <c r="C156" s="255"/>
      <c r="D156" s="249"/>
      <c r="E156" s="240"/>
      <c r="F156" s="147"/>
    </row>
    <row r="157" spans="1:6" s="187" customFormat="1" x14ac:dyDescent="0.2">
      <c r="A157" s="209"/>
      <c r="B157" s="206"/>
      <c r="C157" s="255"/>
      <c r="D157" s="249"/>
      <c r="E157" s="240"/>
      <c r="F157" s="147"/>
    </row>
    <row r="158" spans="1:6" s="187" customFormat="1" x14ac:dyDescent="0.2">
      <c r="A158" s="209"/>
      <c r="B158" s="206"/>
      <c r="C158" s="255"/>
      <c r="D158" s="249"/>
      <c r="E158" s="240"/>
      <c r="F158" s="147"/>
    </row>
    <row r="159" spans="1:6" s="187" customFormat="1" x14ac:dyDescent="0.2">
      <c r="A159" s="209"/>
      <c r="B159" s="206"/>
      <c r="C159" s="255"/>
      <c r="D159" s="249"/>
      <c r="E159" s="240"/>
      <c r="F159" s="147"/>
    </row>
    <row r="160" spans="1:6" s="187" customFormat="1" x14ac:dyDescent="0.2">
      <c r="A160" s="209"/>
      <c r="B160" s="206"/>
      <c r="C160" s="255"/>
      <c r="D160" s="249"/>
      <c r="E160" s="240"/>
      <c r="F160" s="147"/>
    </row>
    <row r="161" spans="1:6" s="187" customFormat="1" x14ac:dyDescent="0.2">
      <c r="A161" s="209"/>
      <c r="B161" s="206"/>
      <c r="C161" s="255"/>
      <c r="D161" s="249"/>
      <c r="E161" s="240"/>
      <c r="F161" s="147"/>
    </row>
    <row r="162" spans="1:6" s="187" customFormat="1" x14ac:dyDescent="0.2">
      <c r="A162" s="209"/>
      <c r="B162" s="206"/>
      <c r="C162" s="255"/>
      <c r="D162" s="249"/>
      <c r="E162" s="240"/>
      <c r="F162" s="147"/>
    </row>
    <row r="163" spans="1:6" s="187" customFormat="1" x14ac:dyDescent="0.2">
      <c r="A163" s="209"/>
      <c r="B163" s="206"/>
      <c r="C163" s="255"/>
      <c r="D163" s="249"/>
      <c r="E163" s="240"/>
      <c r="F163" s="147"/>
    </row>
    <row r="164" spans="1:6" s="187" customFormat="1" x14ac:dyDescent="0.2">
      <c r="A164" s="209"/>
      <c r="B164" s="206"/>
      <c r="C164" s="255"/>
      <c r="D164" s="249"/>
      <c r="E164" s="240"/>
      <c r="F164" s="147"/>
    </row>
    <row r="165" spans="1:6" s="187" customFormat="1" x14ac:dyDescent="0.2">
      <c r="A165" s="209"/>
      <c r="B165" s="206"/>
      <c r="C165" s="255"/>
      <c r="D165" s="249"/>
      <c r="E165" s="240"/>
      <c r="F165" s="147"/>
    </row>
    <row r="166" spans="1:6" s="187" customFormat="1" x14ac:dyDescent="0.2">
      <c r="A166" s="209"/>
      <c r="B166" s="206"/>
      <c r="C166" s="255"/>
      <c r="D166" s="249"/>
      <c r="E166" s="240"/>
      <c r="F166" s="147"/>
    </row>
    <row r="167" spans="1:6" s="187" customFormat="1" x14ac:dyDescent="0.2">
      <c r="A167" s="209"/>
      <c r="B167" s="206"/>
      <c r="C167" s="255"/>
      <c r="D167" s="249"/>
      <c r="E167" s="240"/>
      <c r="F167" s="147"/>
    </row>
    <row r="168" spans="1:6" s="187" customFormat="1" x14ac:dyDescent="0.2">
      <c r="A168" s="209"/>
      <c r="B168" s="206"/>
      <c r="C168" s="255"/>
      <c r="D168" s="249"/>
      <c r="E168" s="240"/>
      <c r="F168" s="147"/>
    </row>
    <row r="169" spans="1:6" s="187" customFormat="1" x14ac:dyDescent="0.2">
      <c r="A169" s="209"/>
      <c r="B169" s="206"/>
      <c r="C169" s="255"/>
      <c r="D169" s="249"/>
      <c r="E169" s="240"/>
      <c r="F169" s="147"/>
    </row>
    <row r="170" spans="1:6" s="187" customFormat="1" x14ac:dyDescent="0.2">
      <c r="A170" s="209"/>
      <c r="B170" s="206"/>
      <c r="C170" s="255"/>
      <c r="D170" s="249"/>
      <c r="E170" s="240"/>
      <c r="F170" s="147"/>
    </row>
    <row r="171" spans="1:6" s="187" customFormat="1" x14ac:dyDescent="0.2">
      <c r="A171" s="209"/>
      <c r="B171" s="206"/>
      <c r="C171" s="255"/>
      <c r="D171" s="249"/>
      <c r="E171" s="240"/>
      <c r="F171" s="147"/>
    </row>
    <row r="172" spans="1:6" s="187" customFormat="1" x14ac:dyDescent="0.2">
      <c r="A172" s="209"/>
      <c r="B172" s="206"/>
      <c r="C172" s="255"/>
      <c r="D172" s="249"/>
      <c r="E172" s="240"/>
      <c r="F172" s="147"/>
    </row>
    <row r="173" spans="1:6" s="187" customFormat="1" x14ac:dyDescent="0.2">
      <c r="A173" s="209"/>
      <c r="B173" s="206"/>
      <c r="C173" s="255"/>
      <c r="D173" s="249"/>
      <c r="E173" s="240"/>
      <c r="F173" s="147"/>
    </row>
    <row r="174" spans="1:6" s="187" customFormat="1" x14ac:dyDescent="0.2">
      <c r="A174" s="209"/>
      <c r="B174" s="206"/>
      <c r="C174" s="255"/>
      <c r="D174" s="249"/>
      <c r="E174" s="240"/>
      <c r="F174" s="147"/>
    </row>
    <row r="175" spans="1:6" s="187" customFormat="1" x14ac:dyDescent="0.2">
      <c r="A175" s="209"/>
      <c r="B175" s="206"/>
      <c r="C175" s="255"/>
      <c r="D175" s="249"/>
      <c r="E175" s="240"/>
      <c r="F175" s="147"/>
    </row>
    <row r="176" spans="1:6" s="187" customFormat="1" x14ac:dyDescent="0.2">
      <c r="A176" s="209"/>
      <c r="B176" s="206"/>
      <c r="C176" s="255"/>
      <c r="D176" s="249"/>
      <c r="E176" s="240"/>
      <c r="F176" s="147"/>
    </row>
    <row r="177" spans="1:6" s="187" customFormat="1" x14ac:dyDescent="0.2">
      <c r="A177" s="209"/>
      <c r="B177" s="206"/>
      <c r="C177" s="255"/>
      <c r="D177" s="249"/>
      <c r="E177" s="240"/>
      <c r="F177" s="147"/>
    </row>
    <row r="178" spans="1:6" s="187" customFormat="1" x14ac:dyDescent="0.2">
      <c r="A178" s="209"/>
      <c r="B178" s="206"/>
      <c r="C178" s="255"/>
      <c r="D178" s="249"/>
      <c r="E178" s="240"/>
      <c r="F178" s="147"/>
    </row>
    <row r="179" spans="1:6" s="187" customFormat="1" x14ac:dyDescent="0.2">
      <c r="A179" s="209"/>
      <c r="B179" s="206"/>
      <c r="C179" s="255"/>
      <c r="D179" s="249"/>
      <c r="E179" s="240"/>
      <c r="F179" s="147"/>
    </row>
    <row r="180" spans="1:6" s="187" customFormat="1" x14ac:dyDescent="0.2">
      <c r="A180" s="209"/>
      <c r="B180" s="206"/>
      <c r="C180" s="255"/>
      <c r="D180" s="249"/>
      <c r="E180" s="240"/>
      <c r="F180" s="147"/>
    </row>
    <row r="181" spans="1:6" s="187" customFormat="1" x14ac:dyDescent="0.2">
      <c r="A181" s="209"/>
      <c r="B181" s="206" t="s">
        <v>349</v>
      </c>
      <c r="C181" s="255" t="s">
        <v>216</v>
      </c>
      <c r="D181" s="249">
        <v>174</v>
      </c>
      <c r="E181" s="240"/>
      <c r="F181" s="147">
        <f t="shared" ref="F181:F193" si="2">ROUND((E181*D181),2)</f>
        <v>0</v>
      </c>
    </row>
    <row r="182" spans="1:6" s="187" customFormat="1" x14ac:dyDescent="0.2">
      <c r="A182" s="209"/>
      <c r="B182" s="206" t="s">
        <v>350</v>
      </c>
      <c r="C182" s="255" t="s">
        <v>216</v>
      </c>
      <c r="D182" s="249">
        <v>6</v>
      </c>
      <c r="E182" s="240"/>
      <c r="F182" s="147">
        <f t="shared" si="2"/>
        <v>0</v>
      </c>
    </row>
    <row r="183" spans="1:6" s="187" customFormat="1" x14ac:dyDescent="0.2">
      <c r="A183" s="209"/>
      <c r="B183" s="206" t="s">
        <v>351</v>
      </c>
      <c r="C183" s="255" t="s">
        <v>216</v>
      </c>
      <c r="D183" s="249">
        <v>261</v>
      </c>
      <c r="E183" s="240"/>
      <c r="F183" s="147">
        <f t="shared" si="2"/>
        <v>0</v>
      </c>
    </row>
    <row r="184" spans="1:6" s="187" customFormat="1" x14ac:dyDescent="0.2">
      <c r="A184" s="209"/>
      <c r="B184" s="206" t="s">
        <v>352</v>
      </c>
      <c r="C184" s="255" t="s">
        <v>216</v>
      </c>
      <c r="D184" s="249">
        <v>9</v>
      </c>
      <c r="E184" s="240"/>
      <c r="F184" s="147">
        <f t="shared" si="2"/>
        <v>0</v>
      </c>
    </row>
    <row r="185" spans="1:6" s="187" customFormat="1" x14ac:dyDescent="0.2">
      <c r="A185" s="209"/>
      <c r="B185" s="206" t="s">
        <v>353</v>
      </c>
      <c r="C185" s="255" t="s">
        <v>216</v>
      </c>
      <c r="D185" s="249">
        <v>9</v>
      </c>
      <c r="E185" s="240"/>
      <c r="F185" s="147">
        <f t="shared" si="2"/>
        <v>0</v>
      </c>
    </row>
    <row r="186" spans="1:6" s="187" customFormat="1" x14ac:dyDescent="0.2">
      <c r="A186" s="209"/>
      <c r="B186" s="206" t="s">
        <v>354</v>
      </c>
      <c r="C186" s="255" t="s">
        <v>216</v>
      </c>
      <c r="D186" s="249">
        <v>44</v>
      </c>
      <c r="E186" s="240"/>
      <c r="F186" s="147">
        <f t="shared" si="2"/>
        <v>0</v>
      </c>
    </row>
    <row r="187" spans="1:6" s="187" customFormat="1" x14ac:dyDescent="0.2">
      <c r="A187" s="209"/>
      <c r="B187" s="206" t="s">
        <v>355</v>
      </c>
      <c r="C187" s="255" t="s">
        <v>216</v>
      </c>
      <c r="D187" s="249">
        <v>2</v>
      </c>
      <c r="E187" s="240"/>
      <c r="F187" s="147">
        <f t="shared" si="2"/>
        <v>0</v>
      </c>
    </row>
    <row r="188" spans="1:6" s="187" customFormat="1" x14ac:dyDescent="0.2">
      <c r="A188" s="209"/>
      <c r="B188" s="206" t="s">
        <v>356</v>
      </c>
      <c r="C188" s="255" t="s">
        <v>216</v>
      </c>
      <c r="D188" s="249">
        <v>66</v>
      </c>
      <c r="E188" s="240"/>
      <c r="F188" s="147">
        <f t="shared" si="2"/>
        <v>0</v>
      </c>
    </row>
    <row r="189" spans="1:6" s="187" customFormat="1" x14ac:dyDescent="0.2">
      <c r="A189" s="209"/>
      <c r="B189" s="206" t="s">
        <v>357</v>
      </c>
      <c r="C189" s="255" t="s">
        <v>216</v>
      </c>
      <c r="D189" s="249">
        <v>3</v>
      </c>
      <c r="E189" s="240"/>
      <c r="F189" s="147">
        <f t="shared" si="2"/>
        <v>0</v>
      </c>
    </row>
    <row r="190" spans="1:6" s="187" customFormat="1" x14ac:dyDescent="0.2">
      <c r="A190" s="209"/>
      <c r="B190" s="206" t="s">
        <v>358</v>
      </c>
      <c r="C190" s="255" t="s">
        <v>216</v>
      </c>
      <c r="D190" s="249">
        <v>3</v>
      </c>
      <c r="E190" s="240"/>
      <c r="F190" s="147">
        <f t="shared" si="2"/>
        <v>0</v>
      </c>
    </row>
    <row r="191" spans="1:6" s="187" customFormat="1" x14ac:dyDescent="0.2">
      <c r="A191" s="209"/>
      <c r="B191" s="206" t="s">
        <v>359</v>
      </c>
      <c r="C191" s="255" t="s">
        <v>216</v>
      </c>
      <c r="D191" s="249">
        <v>54</v>
      </c>
      <c r="E191" s="240"/>
      <c r="F191" s="147">
        <f t="shared" si="2"/>
        <v>0</v>
      </c>
    </row>
    <row r="192" spans="1:6" s="187" customFormat="1" x14ac:dyDescent="0.2">
      <c r="A192" s="209"/>
      <c r="B192" s="206" t="s">
        <v>360</v>
      </c>
      <c r="C192" s="255" t="s">
        <v>216</v>
      </c>
      <c r="D192" s="249">
        <v>6</v>
      </c>
      <c r="E192" s="240"/>
      <c r="F192" s="147">
        <f t="shared" si="2"/>
        <v>0</v>
      </c>
    </row>
    <row r="193" spans="1:257" s="187" customFormat="1" ht="25.5" x14ac:dyDescent="0.2">
      <c r="A193" s="209"/>
      <c r="B193" s="206" t="s">
        <v>361</v>
      </c>
      <c r="C193" s="255" t="s">
        <v>216</v>
      </c>
      <c r="D193" s="249">
        <v>3</v>
      </c>
      <c r="E193" s="240"/>
      <c r="F193" s="147">
        <f t="shared" si="2"/>
        <v>0</v>
      </c>
    </row>
    <row r="194" spans="1:257" s="187" customFormat="1" x14ac:dyDescent="0.2">
      <c r="A194" s="274"/>
      <c r="B194" s="309"/>
      <c r="C194" s="276"/>
      <c r="D194" s="278"/>
      <c r="E194" s="271"/>
      <c r="F194" s="278"/>
    </row>
    <row r="195" spans="1:257" s="187" customFormat="1" x14ac:dyDescent="0.2">
      <c r="A195" s="306"/>
      <c r="B195" s="279"/>
      <c r="C195" s="255"/>
      <c r="D195" s="249"/>
      <c r="E195" s="249"/>
      <c r="F195" s="249"/>
    </row>
    <row r="196" spans="1:257" s="186" customFormat="1" x14ac:dyDescent="0.2">
      <c r="A196" s="307"/>
      <c r="B196" s="251" t="s">
        <v>362</v>
      </c>
      <c r="C196" s="308"/>
      <c r="D196" s="253"/>
      <c r="E196" s="253"/>
      <c r="F196" s="254">
        <f>SUM(F1:F195)</f>
        <v>0</v>
      </c>
    </row>
    <row r="197" spans="1:257" x14ac:dyDescent="0.2">
      <c r="A197" s="306"/>
      <c r="B197" s="298"/>
      <c r="C197" s="255"/>
      <c r="D197" s="249"/>
      <c r="E197" s="249"/>
      <c r="F197" s="249"/>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7"/>
      <c r="AR197" s="187"/>
      <c r="AS197" s="187"/>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c r="BT197" s="187"/>
      <c r="BU197" s="187"/>
      <c r="BV197" s="187"/>
      <c r="BW197" s="187"/>
      <c r="BX197" s="187"/>
      <c r="BY197" s="187"/>
      <c r="BZ197" s="187"/>
      <c r="CA197" s="187"/>
      <c r="CB197" s="187"/>
      <c r="CC197" s="187"/>
      <c r="CD197" s="187"/>
      <c r="CE197" s="187"/>
      <c r="CF197" s="187"/>
      <c r="CG197" s="187"/>
      <c r="CH197" s="187"/>
      <c r="CI197" s="187"/>
      <c r="CJ197" s="187"/>
      <c r="CK197" s="187"/>
      <c r="CL197" s="187"/>
      <c r="CM197" s="187"/>
      <c r="CN197" s="187"/>
      <c r="CO197" s="187"/>
      <c r="CP197" s="187"/>
      <c r="CQ197" s="187"/>
      <c r="CR197" s="187"/>
      <c r="CS197" s="187"/>
      <c r="CT197" s="187"/>
      <c r="CU197" s="187"/>
      <c r="CV197" s="187"/>
      <c r="CW197" s="187"/>
      <c r="CX197" s="187"/>
      <c r="CY197" s="187"/>
      <c r="CZ197" s="187"/>
      <c r="DA197" s="187"/>
      <c r="DB197" s="187"/>
      <c r="DC197" s="187"/>
      <c r="DD197" s="187"/>
      <c r="DE197" s="187"/>
      <c r="DF197" s="187"/>
      <c r="DG197" s="187"/>
      <c r="DH197" s="187"/>
      <c r="DI197" s="187"/>
      <c r="DJ197" s="187"/>
      <c r="DK197" s="187"/>
      <c r="DL197" s="187"/>
      <c r="DM197" s="187"/>
      <c r="DN197" s="187"/>
      <c r="DO197" s="187"/>
      <c r="DP197" s="187"/>
      <c r="DQ197" s="187"/>
      <c r="DR197" s="187"/>
      <c r="DS197" s="187"/>
      <c r="DT197" s="187"/>
      <c r="DU197" s="187"/>
      <c r="DV197" s="187"/>
      <c r="DW197" s="187"/>
      <c r="DX197" s="187"/>
      <c r="DY197" s="187"/>
      <c r="DZ197" s="187"/>
      <c r="EA197" s="187"/>
      <c r="EB197" s="187"/>
      <c r="EC197" s="187"/>
      <c r="ED197" s="187"/>
      <c r="EE197" s="187"/>
      <c r="EF197" s="187"/>
      <c r="EG197" s="187"/>
      <c r="EH197" s="187"/>
      <c r="EI197" s="187"/>
      <c r="EJ197" s="187"/>
      <c r="EK197" s="187"/>
      <c r="EL197" s="187"/>
      <c r="EM197" s="187"/>
      <c r="EN197" s="187"/>
      <c r="EO197" s="187"/>
      <c r="EP197" s="187"/>
      <c r="EQ197" s="187"/>
      <c r="ER197" s="187"/>
      <c r="ES197" s="187"/>
      <c r="ET197" s="187"/>
      <c r="EU197" s="187"/>
      <c r="EV197" s="187"/>
      <c r="EW197" s="187"/>
      <c r="EX197" s="187"/>
      <c r="EY197" s="187"/>
      <c r="EZ197" s="187"/>
      <c r="FA197" s="187"/>
      <c r="FB197" s="187"/>
      <c r="FC197" s="187"/>
      <c r="FD197" s="187"/>
      <c r="FE197" s="187"/>
      <c r="FF197" s="187"/>
      <c r="FG197" s="187"/>
      <c r="FH197" s="187"/>
      <c r="FI197" s="187"/>
      <c r="FJ197" s="187"/>
      <c r="FK197" s="187"/>
      <c r="FL197" s="187"/>
      <c r="FM197" s="187"/>
      <c r="FN197" s="187"/>
      <c r="FO197" s="187"/>
      <c r="FP197" s="187"/>
      <c r="FQ197" s="187"/>
      <c r="FR197" s="187"/>
      <c r="FS197" s="187"/>
      <c r="FT197" s="187"/>
      <c r="FU197" s="187"/>
      <c r="FV197" s="187"/>
      <c r="FW197" s="187"/>
      <c r="FX197" s="187"/>
      <c r="FY197" s="187"/>
      <c r="FZ197" s="187"/>
      <c r="GA197" s="187"/>
      <c r="GB197" s="187"/>
      <c r="GC197" s="187"/>
      <c r="GD197" s="187"/>
      <c r="GE197" s="187"/>
      <c r="GF197" s="187"/>
      <c r="GG197" s="187"/>
      <c r="GH197" s="187"/>
      <c r="GI197" s="187"/>
      <c r="GJ197" s="187"/>
      <c r="GK197" s="187"/>
      <c r="GL197" s="187"/>
      <c r="GM197" s="187"/>
      <c r="GN197" s="187"/>
      <c r="GO197" s="187"/>
      <c r="GP197" s="187"/>
      <c r="GQ197" s="187"/>
      <c r="GR197" s="187"/>
      <c r="GS197" s="187"/>
      <c r="GT197" s="187"/>
      <c r="GU197" s="187"/>
      <c r="GV197" s="187"/>
      <c r="GW197" s="187"/>
      <c r="GX197" s="187"/>
      <c r="GY197" s="187"/>
      <c r="GZ197" s="187"/>
      <c r="HA197" s="187"/>
      <c r="HB197" s="187"/>
      <c r="HC197" s="187"/>
      <c r="HD197" s="187"/>
      <c r="HE197" s="187"/>
      <c r="HF197" s="187"/>
      <c r="HG197" s="187"/>
      <c r="HH197" s="187"/>
      <c r="HI197" s="187"/>
      <c r="HJ197" s="187"/>
      <c r="HK197" s="187"/>
      <c r="HL197" s="187"/>
      <c r="HM197" s="187"/>
      <c r="HN197" s="187"/>
      <c r="HO197" s="187"/>
      <c r="HP197" s="187"/>
      <c r="HQ197" s="187"/>
      <c r="HR197" s="187"/>
      <c r="HS197" s="187"/>
      <c r="HT197" s="187"/>
      <c r="HU197" s="187"/>
      <c r="HV197" s="187"/>
      <c r="HW197" s="187"/>
      <c r="HX197" s="187"/>
      <c r="HY197" s="187"/>
      <c r="HZ197" s="187"/>
      <c r="IA197" s="187"/>
      <c r="IB197" s="187"/>
      <c r="IC197" s="187"/>
      <c r="ID197" s="187"/>
      <c r="IE197" s="187"/>
      <c r="IF197" s="187"/>
      <c r="IG197" s="187"/>
      <c r="IH197" s="187"/>
      <c r="II197" s="187"/>
      <c r="IJ197" s="187"/>
      <c r="IK197" s="187"/>
      <c r="IL197" s="187"/>
      <c r="IM197" s="187"/>
      <c r="IN197" s="187"/>
      <c r="IO197" s="187"/>
      <c r="IP197" s="187"/>
      <c r="IQ197" s="187"/>
      <c r="IR197" s="187"/>
      <c r="IS197" s="187"/>
      <c r="IT197" s="187"/>
      <c r="IU197" s="187"/>
      <c r="IV197" s="187"/>
      <c r="IW197" s="187"/>
    </row>
  </sheetData>
  <sheetProtection algorithmName="SHA-512" hashValue="rj5bujD9H/gOvjpyNjABCIjvlkd6GIfDTItA3DP91kS3eqpJi/BlmB1FK0G6QxIcugQhAyEtJS//ETMminC2Nw==" saltValue="wOEyN7BidgoPRCsPM2vxzA==" spinCount="100000" sheet="1" objects="1" scenarios="1"/>
  <phoneticPr fontId="39" type="noConversion"/>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rowBreaks count="2" manualBreakCount="2">
    <brk id="69" max="5" man="1"/>
    <brk id="88"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1549E-6FF2-4CBF-B8D9-5B7AAA35FECA}">
  <dimension ref="A1:IW33"/>
  <sheetViews>
    <sheetView view="pageLayout" zoomScaleNormal="100" zoomScaleSheetLayoutView="100" workbookViewId="0">
      <selection activeCell="E14" sqref="E14"/>
    </sheetView>
  </sheetViews>
  <sheetFormatPr defaultRowHeight="12.75" x14ac:dyDescent="0.2"/>
  <cols>
    <col min="1" max="1" width="3.42578125" style="304" customWidth="1"/>
    <col min="2" max="2" width="39.7109375" style="2" customWidth="1"/>
    <col min="3" max="3" width="5.42578125" style="305" customWidth="1"/>
    <col min="4" max="4" width="10.5703125" style="273" customWidth="1"/>
    <col min="5" max="5" width="14.28515625" style="273" customWidth="1"/>
    <col min="6" max="6" width="13" style="273" customWidth="1"/>
    <col min="7" max="257" width="9.140625" style="267" customWidth="1"/>
    <col min="258" max="1025" width="9.140625" style="14" customWidth="1"/>
    <col min="1026" max="16384" width="9.140625" style="14"/>
  </cols>
  <sheetData>
    <row r="1" spans="1:6" x14ac:dyDescent="0.2">
      <c r="A1" s="312" t="s">
        <v>363</v>
      </c>
      <c r="B1" s="319" t="s">
        <v>364</v>
      </c>
      <c r="C1" s="314"/>
      <c r="D1" s="301"/>
      <c r="E1" s="301"/>
      <c r="F1" s="249"/>
    </row>
    <row r="2" spans="1:6" x14ac:dyDescent="0.2">
      <c r="A2" s="312"/>
      <c r="B2" s="315"/>
      <c r="C2" s="314"/>
      <c r="D2" s="301"/>
      <c r="E2" s="301"/>
      <c r="F2" s="249"/>
    </row>
    <row r="3" spans="1:6" s="12" customFormat="1" ht="13.5" thickBot="1" x14ac:dyDescent="0.25">
      <c r="A3" s="223"/>
      <c r="B3" s="320"/>
      <c r="C3" s="225"/>
      <c r="D3" s="226"/>
      <c r="E3" s="226"/>
      <c r="F3" s="226"/>
    </row>
    <row r="4" spans="1:6" s="236" customFormat="1" x14ac:dyDescent="0.2">
      <c r="A4" s="227"/>
      <c r="B4" s="321" t="s">
        <v>83</v>
      </c>
      <c r="C4" s="229" t="s">
        <v>84</v>
      </c>
      <c r="D4" s="230" t="s">
        <v>85</v>
      </c>
      <c r="E4" s="230" t="s">
        <v>86</v>
      </c>
      <c r="F4" s="230" t="s">
        <v>87</v>
      </c>
    </row>
    <row r="5" spans="1:6" x14ac:dyDescent="0.2">
      <c r="A5" s="312"/>
      <c r="B5" s="315"/>
      <c r="C5" s="314"/>
      <c r="D5" s="301"/>
      <c r="E5" s="268"/>
      <c r="F5" s="249"/>
    </row>
    <row r="6" spans="1:6" x14ac:dyDescent="0.2">
      <c r="A6" s="312"/>
      <c r="B6" s="315"/>
      <c r="C6" s="314"/>
      <c r="D6" s="301"/>
      <c r="E6" s="268"/>
      <c r="F6" s="249"/>
    </row>
    <row r="7" spans="1:6" x14ac:dyDescent="0.2">
      <c r="A7" s="312"/>
      <c r="B7" s="313" t="s">
        <v>226</v>
      </c>
      <c r="C7" s="314"/>
      <c r="D7" s="301"/>
      <c r="E7" s="268"/>
      <c r="F7" s="249"/>
    </row>
    <row r="8" spans="1:6" x14ac:dyDescent="0.2">
      <c r="A8" s="312"/>
      <c r="B8" s="315"/>
      <c r="C8" s="314"/>
      <c r="D8" s="301"/>
      <c r="E8" s="268"/>
      <c r="F8" s="249"/>
    </row>
    <row r="9" spans="1:6" s="187" customFormat="1" x14ac:dyDescent="0.2">
      <c r="A9" s="165" t="s">
        <v>11</v>
      </c>
      <c r="B9" s="209" t="s">
        <v>365</v>
      </c>
      <c r="C9" s="146" t="s">
        <v>216</v>
      </c>
      <c r="D9" s="147">
        <v>1</v>
      </c>
      <c r="E9" s="1"/>
      <c r="F9" s="147">
        <f>ROUND((E9*D9),2)</f>
        <v>0</v>
      </c>
    </row>
    <row r="10" spans="1:6" s="187" customFormat="1" ht="63.75" x14ac:dyDescent="0.2">
      <c r="A10" s="165"/>
      <c r="B10" s="209" t="s">
        <v>366</v>
      </c>
      <c r="C10" s="146"/>
      <c r="D10" s="147"/>
      <c r="E10" s="1"/>
      <c r="F10" s="147"/>
    </row>
    <row r="11" spans="1:6" s="187" customFormat="1" x14ac:dyDescent="0.2">
      <c r="A11" s="165"/>
      <c r="B11" s="209"/>
      <c r="C11" s="146"/>
      <c r="D11" s="147"/>
      <c r="E11" s="1"/>
      <c r="F11" s="147"/>
    </row>
    <row r="12" spans="1:6" s="187" customFormat="1" x14ac:dyDescent="0.2">
      <c r="A12" s="165" t="s">
        <v>13</v>
      </c>
      <c r="B12" s="346" t="s">
        <v>367</v>
      </c>
      <c r="C12" s="339" t="s">
        <v>216</v>
      </c>
      <c r="D12" s="344">
        <v>12</v>
      </c>
      <c r="E12" s="341"/>
      <c r="F12" s="147">
        <f t="shared" ref="F12:F30" si="0">ROUND((E12*D12),2)</f>
        <v>0</v>
      </c>
    </row>
    <row r="13" spans="1:6" s="187" customFormat="1" ht="63.75" x14ac:dyDescent="0.2">
      <c r="A13" s="165"/>
      <c r="B13" s="209" t="s">
        <v>366</v>
      </c>
      <c r="C13" s="146"/>
      <c r="D13" s="147"/>
      <c r="E13" s="1"/>
      <c r="F13" s="147"/>
    </row>
    <row r="14" spans="1:6" s="187" customFormat="1" x14ac:dyDescent="0.2">
      <c r="A14" s="165"/>
      <c r="B14" s="209"/>
      <c r="C14" s="146"/>
      <c r="D14" s="147"/>
      <c r="E14" s="1"/>
      <c r="F14" s="147"/>
    </row>
    <row r="15" spans="1:6" s="187" customFormat="1" x14ac:dyDescent="0.2">
      <c r="A15" s="165" t="s">
        <v>93</v>
      </c>
      <c r="B15" s="209" t="s">
        <v>368</v>
      </c>
      <c r="C15" s="146" t="s">
        <v>216</v>
      </c>
      <c r="D15" s="147">
        <v>1</v>
      </c>
      <c r="E15" s="1"/>
      <c r="F15" s="147">
        <f t="shared" si="0"/>
        <v>0</v>
      </c>
    </row>
    <row r="16" spans="1:6" s="187" customFormat="1" ht="76.5" x14ac:dyDescent="0.2">
      <c r="A16" s="165"/>
      <c r="B16" s="209" t="s">
        <v>369</v>
      </c>
      <c r="C16" s="146"/>
      <c r="D16" s="147"/>
      <c r="E16" s="1"/>
      <c r="F16" s="147"/>
    </row>
    <row r="17" spans="1:257" s="187" customFormat="1" x14ac:dyDescent="0.2">
      <c r="A17" s="165"/>
      <c r="B17" s="209"/>
      <c r="C17" s="146"/>
      <c r="D17" s="147"/>
      <c r="E17" s="1"/>
      <c r="F17" s="147"/>
    </row>
    <row r="18" spans="1:257" s="187" customFormat="1" ht="24.75" customHeight="1" x14ac:dyDescent="0.2">
      <c r="A18" s="165">
        <v>4</v>
      </c>
      <c r="B18" s="209" t="s">
        <v>370</v>
      </c>
      <c r="C18" s="146" t="s">
        <v>216</v>
      </c>
      <c r="D18" s="147">
        <v>1</v>
      </c>
      <c r="E18" s="1"/>
      <c r="F18" s="147">
        <f t="shared" si="0"/>
        <v>0</v>
      </c>
    </row>
    <row r="19" spans="1:257" s="187" customFormat="1" ht="38.25" x14ac:dyDescent="0.2">
      <c r="A19" s="247"/>
      <c r="B19" s="334" t="s">
        <v>371</v>
      </c>
      <c r="C19" s="248"/>
      <c r="D19" s="249"/>
      <c r="E19" s="240"/>
      <c r="F19" s="147"/>
    </row>
    <row r="20" spans="1:257" s="187" customFormat="1" ht="89.25" x14ac:dyDescent="0.2">
      <c r="A20" s="306"/>
      <c r="B20" s="334" t="s">
        <v>372</v>
      </c>
      <c r="C20" s="255"/>
      <c r="D20" s="249"/>
      <c r="E20" s="240"/>
      <c r="F20" s="147"/>
    </row>
    <row r="21" spans="1:257" ht="76.5" x14ac:dyDescent="0.2">
      <c r="A21" s="306"/>
      <c r="B21" s="331" t="s">
        <v>373</v>
      </c>
      <c r="C21" s="255"/>
      <c r="D21" s="249"/>
      <c r="E21" s="240"/>
      <c r="F21" s="14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87"/>
      <c r="DA21" s="187"/>
      <c r="DB21" s="187"/>
      <c r="DC21" s="187"/>
      <c r="DD21" s="187"/>
      <c r="DE21" s="187"/>
      <c r="DF21" s="187"/>
      <c r="DG21" s="187"/>
      <c r="DH21" s="187"/>
      <c r="DI21" s="187"/>
      <c r="DJ21" s="187"/>
      <c r="DK21" s="187"/>
      <c r="DL21" s="187"/>
      <c r="DM21" s="187"/>
      <c r="DN21" s="187"/>
      <c r="DO21" s="187"/>
      <c r="DP21" s="187"/>
      <c r="DQ21" s="187"/>
      <c r="DR21" s="187"/>
      <c r="DS21" s="187"/>
      <c r="DT21" s="187"/>
      <c r="DU21" s="187"/>
      <c r="DV21" s="187"/>
      <c r="DW21" s="187"/>
      <c r="DX21" s="187"/>
      <c r="DY21" s="187"/>
      <c r="DZ21" s="187"/>
      <c r="EA21" s="187"/>
      <c r="EB21" s="187"/>
      <c r="EC21" s="187"/>
      <c r="ED21" s="187"/>
      <c r="EE21" s="187"/>
      <c r="EF21" s="187"/>
      <c r="EG21" s="187"/>
      <c r="EH21" s="187"/>
      <c r="EI21" s="187"/>
      <c r="EJ21" s="187"/>
      <c r="EK21" s="187"/>
      <c r="EL21" s="187"/>
      <c r="EM21" s="187"/>
      <c r="EN21" s="187"/>
      <c r="EO21" s="187"/>
      <c r="EP21" s="187"/>
      <c r="EQ21" s="187"/>
      <c r="ER21" s="187"/>
      <c r="ES21" s="187"/>
      <c r="ET21" s="187"/>
      <c r="EU21" s="187"/>
      <c r="EV21" s="187"/>
      <c r="EW21" s="187"/>
      <c r="EX21" s="187"/>
      <c r="EY21" s="187"/>
      <c r="EZ21" s="187"/>
      <c r="FA21" s="187"/>
      <c r="FB21" s="187"/>
      <c r="FC21" s="187"/>
      <c r="FD21" s="187"/>
      <c r="FE21" s="187"/>
      <c r="FF21" s="187"/>
      <c r="FG21" s="187"/>
      <c r="FH21" s="187"/>
      <c r="FI21" s="187"/>
      <c r="FJ21" s="187"/>
      <c r="FK21" s="187"/>
      <c r="FL21" s="187"/>
      <c r="FM21" s="187"/>
      <c r="FN21" s="187"/>
      <c r="FO21" s="187"/>
      <c r="FP21" s="187"/>
      <c r="FQ21" s="187"/>
      <c r="FR21" s="187"/>
      <c r="FS21" s="187"/>
      <c r="FT21" s="187"/>
      <c r="FU21" s="187"/>
      <c r="FV21" s="187"/>
      <c r="FW21" s="187"/>
      <c r="FX21" s="187"/>
      <c r="FY21" s="187"/>
      <c r="FZ21" s="187"/>
      <c r="GA21" s="187"/>
      <c r="GB21" s="187"/>
      <c r="GC21" s="187"/>
      <c r="GD21" s="187"/>
      <c r="GE21" s="187"/>
      <c r="GF21" s="187"/>
      <c r="GG21" s="187"/>
      <c r="GH21" s="187"/>
      <c r="GI21" s="187"/>
      <c r="GJ21" s="187"/>
      <c r="GK21" s="187"/>
      <c r="GL21" s="187"/>
      <c r="GM21" s="187"/>
      <c r="GN21" s="187"/>
      <c r="GO21" s="187"/>
      <c r="GP21" s="187"/>
      <c r="GQ21" s="187"/>
      <c r="GR21" s="187"/>
      <c r="GS21" s="187"/>
      <c r="GT21" s="187"/>
      <c r="GU21" s="187"/>
      <c r="GV21" s="187"/>
      <c r="GW21" s="187"/>
      <c r="GX21" s="187"/>
      <c r="GY21" s="187"/>
      <c r="GZ21" s="187"/>
      <c r="HA21" s="187"/>
      <c r="HB21" s="187"/>
      <c r="HC21" s="187"/>
      <c r="HD21" s="187"/>
      <c r="HE21" s="187"/>
      <c r="HF21" s="187"/>
      <c r="HG21" s="187"/>
      <c r="HH21" s="187"/>
      <c r="HI21" s="187"/>
      <c r="HJ21" s="187"/>
      <c r="HK21" s="187"/>
      <c r="HL21" s="187"/>
      <c r="HM21" s="187"/>
      <c r="HN21" s="187"/>
      <c r="HO21" s="187"/>
      <c r="HP21" s="187"/>
      <c r="HQ21" s="187"/>
      <c r="HR21" s="187"/>
      <c r="HS21" s="187"/>
      <c r="HT21" s="187"/>
      <c r="HU21" s="187"/>
      <c r="HV21" s="187"/>
      <c r="HW21" s="187"/>
      <c r="HX21" s="187"/>
      <c r="HY21" s="187"/>
      <c r="HZ21" s="187"/>
      <c r="IA21" s="187"/>
      <c r="IB21" s="187"/>
      <c r="IC21" s="187"/>
      <c r="ID21" s="187"/>
      <c r="IE21" s="187"/>
      <c r="IF21" s="187"/>
      <c r="IG21" s="187"/>
      <c r="IH21" s="187"/>
      <c r="II21" s="187"/>
      <c r="IJ21" s="187"/>
      <c r="IK21" s="187"/>
      <c r="IL21" s="187"/>
      <c r="IM21" s="187"/>
      <c r="IN21" s="187"/>
      <c r="IO21" s="187"/>
      <c r="IP21" s="187"/>
      <c r="IQ21" s="187"/>
      <c r="IR21" s="187"/>
      <c r="IS21" s="187"/>
      <c r="IT21" s="187"/>
      <c r="IU21" s="187"/>
      <c r="IV21" s="187"/>
      <c r="IW21" s="187"/>
    </row>
    <row r="22" spans="1:257" ht="51" x14ac:dyDescent="0.2">
      <c r="A22" s="306"/>
      <c r="B22" s="335" t="s">
        <v>374</v>
      </c>
      <c r="C22" s="255"/>
      <c r="D22" s="249"/>
      <c r="E22" s="240"/>
      <c r="F22" s="14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c r="DG22" s="187"/>
      <c r="DH22" s="187"/>
      <c r="DI22" s="187"/>
      <c r="DJ22" s="187"/>
      <c r="DK22" s="187"/>
      <c r="DL22" s="187"/>
      <c r="DM22" s="187"/>
      <c r="DN22" s="187"/>
      <c r="DO22" s="187"/>
      <c r="DP22" s="187"/>
      <c r="DQ22" s="187"/>
      <c r="DR22" s="187"/>
      <c r="DS22" s="187"/>
      <c r="DT22" s="187"/>
      <c r="DU22" s="187"/>
      <c r="DV22" s="187"/>
      <c r="DW22" s="187"/>
      <c r="DX22" s="187"/>
      <c r="DY22" s="187"/>
      <c r="DZ22" s="187"/>
      <c r="EA22" s="187"/>
      <c r="EB22" s="187"/>
      <c r="EC22" s="187"/>
      <c r="ED22" s="187"/>
      <c r="EE22" s="187"/>
      <c r="EF22" s="187"/>
      <c r="EG22" s="187"/>
      <c r="EH22" s="187"/>
      <c r="EI22" s="187"/>
      <c r="EJ22" s="187"/>
      <c r="EK22" s="187"/>
      <c r="EL22" s="187"/>
      <c r="EM22" s="187"/>
      <c r="EN22" s="187"/>
      <c r="EO22" s="187"/>
      <c r="EP22" s="187"/>
      <c r="EQ22" s="187"/>
      <c r="ER22" s="187"/>
      <c r="ES22" s="187"/>
      <c r="ET22" s="187"/>
      <c r="EU22" s="187"/>
      <c r="EV22" s="187"/>
      <c r="EW22" s="187"/>
      <c r="EX22" s="187"/>
      <c r="EY22" s="187"/>
      <c r="EZ22" s="187"/>
      <c r="FA22" s="187"/>
      <c r="FB22" s="187"/>
      <c r="FC22" s="187"/>
      <c r="FD22" s="187"/>
      <c r="FE22" s="187"/>
      <c r="FF22" s="187"/>
      <c r="FG22" s="187"/>
      <c r="FH22" s="187"/>
      <c r="FI22" s="187"/>
      <c r="FJ22" s="187"/>
      <c r="FK22" s="187"/>
      <c r="FL22" s="187"/>
      <c r="FM22" s="187"/>
      <c r="FN22" s="187"/>
      <c r="FO22" s="187"/>
      <c r="FP22" s="187"/>
      <c r="FQ22" s="187"/>
      <c r="FR22" s="187"/>
      <c r="FS22" s="187"/>
      <c r="FT22" s="187"/>
      <c r="FU22" s="187"/>
      <c r="FV22" s="187"/>
      <c r="FW22" s="187"/>
      <c r="FX22" s="187"/>
      <c r="FY22" s="187"/>
      <c r="FZ22" s="187"/>
      <c r="GA22" s="187"/>
      <c r="GB22" s="187"/>
      <c r="GC22" s="187"/>
      <c r="GD22" s="187"/>
      <c r="GE22" s="187"/>
      <c r="GF22" s="187"/>
      <c r="GG22" s="187"/>
      <c r="GH22" s="187"/>
      <c r="GI22" s="187"/>
      <c r="GJ22" s="187"/>
      <c r="GK22" s="187"/>
      <c r="GL22" s="187"/>
      <c r="GM22" s="187"/>
      <c r="GN22" s="187"/>
      <c r="GO22" s="187"/>
      <c r="GP22" s="187"/>
      <c r="GQ22" s="187"/>
      <c r="GR22" s="187"/>
      <c r="GS22" s="187"/>
      <c r="GT22" s="187"/>
      <c r="GU22" s="187"/>
      <c r="GV22" s="187"/>
      <c r="GW22" s="187"/>
      <c r="GX22" s="187"/>
      <c r="GY22" s="187"/>
      <c r="GZ22" s="187"/>
      <c r="HA22" s="187"/>
      <c r="HB22" s="187"/>
      <c r="HC22" s="187"/>
      <c r="HD22" s="187"/>
      <c r="HE22" s="187"/>
      <c r="HF22" s="187"/>
      <c r="HG22" s="187"/>
      <c r="HH22" s="187"/>
      <c r="HI22" s="187"/>
      <c r="HJ22" s="187"/>
      <c r="HK22" s="187"/>
      <c r="HL22" s="187"/>
      <c r="HM22" s="187"/>
      <c r="HN22" s="187"/>
      <c r="HO22" s="187"/>
      <c r="HP22" s="187"/>
      <c r="HQ22" s="187"/>
      <c r="HR22" s="187"/>
      <c r="HS22" s="187"/>
      <c r="HT22" s="187"/>
      <c r="HU22" s="187"/>
      <c r="HV22" s="187"/>
      <c r="HW22" s="187"/>
      <c r="HX22" s="187"/>
      <c r="HY22" s="187"/>
      <c r="HZ22" s="187"/>
      <c r="IA22" s="187"/>
      <c r="IB22" s="187"/>
      <c r="IC22" s="187"/>
      <c r="ID22" s="187"/>
      <c r="IE22" s="187"/>
      <c r="IF22" s="187"/>
      <c r="IG22" s="187"/>
      <c r="IH22" s="187"/>
      <c r="II22" s="187"/>
      <c r="IJ22" s="187"/>
      <c r="IK22" s="187"/>
      <c r="IL22" s="187"/>
      <c r="IM22" s="187"/>
      <c r="IN22" s="187"/>
      <c r="IO22" s="187"/>
      <c r="IP22" s="187"/>
      <c r="IQ22" s="187"/>
      <c r="IR22" s="187"/>
      <c r="IS22" s="187"/>
      <c r="IT22" s="187"/>
      <c r="IU22" s="187"/>
      <c r="IV22" s="187"/>
      <c r="IW22" s="187"/>
    </row>
    <row r="23" spans="1:257" ht="25.5" x14ac:dyDescent="0.2">
      <c r="A23" s="306"/>
      <c r="B23" s="335" t="s">
        <v>375</v>
      </c>
      <c r="C23" s="255"/>
      <c r="D23" s="249"/>
      <c r="E23" s="240"/>
      <c r="F23" s="14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c r="DJ23" s="187"/>
      <c r="DK23" s="187"/>
      <c r="DL23" s="187"/>
      <c r="DM23" s="187"/>
      <c r="DN23" s="187"/>
      <c r="DO23" s="187"/>
      <c r="DP23" s="187"/>
      <c r="DQ23" s="187"/>
      <c r="DR23" s="187"/>
      <c r="DS23" s="187"/>
      <c r="DT23" s="187"/>
      <c r="DU23" s="187"/>
      <c r="DV23" s="187"/>
      <c r="DW23" s="187"/>
      <c r="DX23" s="187"/>
      <c r="DY23" s="187"/>
      <c r="DZ23" s="187"/>
      <c r="EA23" s="187"/>
      <c r="EB23" s="187"/>
      <c r="EC23" s="187"/>
      <c r="ED23" s="187"/>
      <c r="EE23" s="187"/>
      <c r="EF23" s="187"/>
      <c r="EG23" s="187"/>
      <c r="EH23" s="187"/>
      <c r="EI23" s="187"/>
      <c r="EJ23" s="187"/>
      <c r="EK23" s="187"/>
      <c r="EL23" s="187"/>
      <c r="EM23" s="187"/>
      <c r="EN23" s="187"/>
      <c r="EO23" s="187"/>
      <c r="EP23" s="187"/>
      <c r="EQ23" s="187"/>
      <c r="ER23" s="187"/>
      <c r="ES23" s="187"/>
      <c r="ET23" s="187"/>
      <c r="EU23" s="187"/>
      <c r="EV23" s="187"/>
      <c r="EW23" s="187"/>
      <c r="EX23" s="187"/>
      <c r="EY23" s="187"/>
      <c r="EZ23" s="187"/>
      <c r="FA23" s="187"/>
      <c r="FB23" s="187"/>
      <c r="FC23" s="187"/>
      <c r="FD23" s="187"/>
      <c r="FE23" s="187"/>
      <c r="FF23" s="187"/>
      <c r="FG23" s="187"/>
      <c r="FH23" s="187"/>
      <c r="FI23" s="187"/>
      <c r="FJ23" s="187"/>
      <c r="FK23" s="187"/>
      <c r="FL23" s="187"/>
      <c r="FM23" s="187"/>
      <c r="FN23" s="187"/>
      <c r="FO23" s="187"/>
      <c r="FP23" s="187"/>
      <c r="FQ23" s="187"/>
      <c r="FR23" s="187"/>
      <c r="FS23" s="187"/>
      <c r="FT23" s="187"/>
      <c r="FU23" s="187"/>
      <c r="FV23" s="187"/>
      <c r="FW23" s="187"/>
      <c r="FX23" s="187"/>
      <c r="FY23" s="187"/>
      <c r="FZ23" s="187"/>
      <c r="GA23" s="187"/>
      <c r="GB23" s="187"/>
      <c r="GC23" s="187"/>
      <c r="GD23" s="187"/>
      <c r="GE23" s="187"/>
      <c r="GF23" s="187"/>
      <c r="GG23" s="187"/>
      <c r="GH23" s="187"/>
      <c r="GI23" s="187"/>
      <c r="GJ23" s="187"/>
      <c r="GK23" s="187"/>
      <c r="GL23" s="187"/>
      <c r="GM23" s="187"/>
      <c r="GN23" s="187"/>
      <c r="GO23" s="187"/>
      <c r="GP23" s="187"/>
      <c r="GQ23" s="187"/>
      <c r="GR23" s="187"/>
      <c r="GS23" s="187"/>
      <c r="GT23" s="187"/>
      <c r="GU23" s="187"/>
      <c r="GV23" s="187"/>
      <c r="GW23" s="187"/>
      <c r="GX23" s="187"/>
      <c r="GY23" s="187"/>
      <c r="GZ23" s="187"/>
      <c r="HA23" s="187"/>
      <c r="HB23" s="187"/>
      <c r="HC23" s="187"/>
      <c r="HD23" s="187"/>
      <c r="HE23" s="187"/>
      <c r="HF23" s="187"/>
      <c r="HG23" s="187"/>
      <c r="HH23" s="187"/>
      <c r="HI23" s="187"/>
      <c r="HJ23" s="187"/>
      <c r="HK23" s="187"/>
      <c r="HL23" s="187"/>
      <c r="HM23" s="187"/>
      <c r="HN23" s="187"/>
      <c r="HO23" s="187"/>
      <c r="HP23" s="187"/>
      <c r="HQ23" s="187"/>
      <c r="HR23" s="187"/>
      <c r="HS23" s="187"/>
      <c r="HT23" s="187"/>
      <c r="HU23" s="187"/>
      <c r="HV23" s="187"/>
      <c r="HW23" s="187"/>
      <c r="HX23" s="187"/>
      <c r="HY23" s="187"/>
      <c r="HZ23" s="187"/>
      <c r="IA23" s="187"/>
      <c r="IB23" s="187"/>
      <c r="IC23" s="187"/>
      <c r="ID23" s="187"/>
      <c r="IE23" s="187"/>
      <c r="IF23" s="187"/>
      <c r="IG23" s="187"/>
      <c r="IH23" s="187"/>
      <c r="II23" s="187"/>
      <c r="IJ23" s="187"/>
      <c r="IK23" s="187"/>
      <c r="IL23" s="187"/>
      <c r="IM23" s="187"/>
      <c r="IN23" s="187"/>
      <c r="IO23" s="187"/>
      <c r="IP23" s="187"/>
      <c r="IQ23" s="187"/>
      <c r="IR23" s="187"/>
      <c r="IS23" s="187"/>
      <c r="IT23" s="187"/>
      <c r="IU23" s="187"/>
      <c r="IV23" s="187"/>
      <c r="IW23" s="187"/>
    </row>
    <row r="24" spans="1:257" x14ac:dyDescent="0.2">
      <c r="A24" s="306"/>
      <c r="B24" s="336" t="s">
        <v>376</v>
      </c>
      <c r="C24" s="255"/>
      <c r="D24" s="249"/>
      <c r="E24" s="240"/>
      <c r="F24" s="14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row>
    <row r="25" spans="1:257" ht="63.75" x14ac:dyDescent="0.2">
      <c r="A25" s="306"/>
      <c r="B25" s="331" t="s">
        <v>377</v>
      </c>
      <c r="C25" s="255"/>
      <c r="D25" s="249"/>
      <c r="E25" s="240"/>
      <c r="F25" s="14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7"/>
      <c r="DN25" s="187"/>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c r="ES25" s="187"/>
      <c r="ET25" s="187"/>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7"/>
      <c r="FQ25" s="187"/>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c r="GV25" s="187"/>
      <c r="GW25" s="187"/>
      <c r="GX25" s="187"/>
      <c r="GY25" s="187"/>
      <c r="GZ25" s="187"/>
      <c r="HA25" s="187"/>
      <c r="HB25" s="187"/>
      <c r="HC25" s="187"/>
      <c r="HD25" s="187"/>
      <c r="HE25" s="187"/>
      <c r="HF25" s="187"/>
      <c r="HG25" s="187"/>
      <c r="HH25" s="187"/>
      <c r="HI25" s="187"/>
      <c r="HJ25" s="187"/>
      <c r="HK25" s="187"/>
      <c r="HL25" s="187"/>
      <c r="HM25" s="187"/>
      <c r="HN25" s="187"/>
      <c r="HO25" s="187"/>
      <c r="HP25" s="187"/>
      <c r="HQ25" s="187"/>
      <c r="HR25" s="187"/>
      <c r="HS25" s="187"/>
      <c r="HT25" s="187"/>
      <c r="HU25" s="187"/>
      <c r="HV25" s="187"/>
      <c r="HW25" s="187"/>
      <c r="HX25" s="187"/>
      <c r="HY25" s="187"/>
      <c r="HZ25" s="187"/>
      <c r="IA25" s="187"/>
      <c r="IB25" s="187"/>
      <c r="IC25" s="187"/>
      <c r="ID25" s="187"/>
      <c r="IE25" s="187"/>
      <c r="IF25" s="187"/>
      <c r="IG25" s="187"/>
      <c r="IH25" s="187"/>
      <c r="II25" s="187"/>
      <c r="IJ25" s="187"/>
      <c r="IK25" s="187"/>
      <c r="IL25" s="187"/>
      <c r="IM25" s="187"/>
      <c r="IN25" s="187"/>
      <c r="IO25" s="187"/>
      <c r="IP25" s="187"/>
      <c r="IQ25" s="187"/>
      <c r="IR25" s="187"/>
      <c r="IS25" s="187"/>
      <c r="IT25" s="187"/>
      <c r="IU25" s="187"/>
      <c r="IV25" s="187"/>
      <c r="IW25" s="187"/>
    </row>
    <row r="26" spans="1:257" ht="89.25" x14ac:dyDescent="0.2">
      <c r="A26" s="306"/>
      <c r="B26" s="331" t="s">
        <v>378</v>
      </c>
      <c r="C26" s="255"/>
      <c r="D26" s="249"/>
      <c r="E26" s="240"/>
      <c r="F26" s="14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187"/>
      <c r="IS26" s="187"/>
      <c r="IT26" s="187"/>
      <c r="IU26" s="187"/>
      <c r="IV26" s="187"/>
      <c r="IW26" s="187"/>
    </row>
    <row r="27" spans="1:257" ht="76.5" x14ac:dyDescent="0.2">
      <c r="A27" s="306"/>
      <c r="B27" s="332" t="s">
        <v>379</v>
      </c>
      <c r="C27" s="255"/>
      <c r="D27" s="249"/>
      <c r="E27" s="240"/>
      <c r="F27" s="14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87"/>
      <c r="DA27" s="187"/>
      <c r="DB27" s="187"/>
      <c r="DC27" s="187"/>
      <c r="DD27" s="187"/>
      <c r="DE27" s="187"/>
      <c r="DF27" s="187"/>
      <c r="DG27" s="187"/>
      <c r="DH27" s="187"/>
      <c r="DI27" s="187"/>
      <c r="DJ27" s="187"/>
      <c r="DK27" s="187"/>
      <c r="DL27" s="187"/>
      <c r="DM27" s="187"/>
      <c r="DN27" s="187"/>
      <c r="DO27" s="187"/>
      <c r="DP27" s="187"/>
      <c r="DQ27" s="187"/>
      <c r="DR27" s="187"/>
      <c r="DS27" s="187"/>
      <c r="DT27" s="187"/>
      <c r="DU27" s="187"/>
      <c r="DV27" s="187"/>
      <c r="DW27" s="187"/>
      <c r="DX27" s="187"/>
      <c r="DY27" s="187"/>
      <c r="DZ27" s="187"/>
      <c r="EA27" s="187"/>
      <c r="EB27" s="187"/>
      <c r="EC27" s="187"/>
      <c r="ED27" s="187"/>
      <c r="EE27" s="187"/>
      <c r="EF27" s="187"/>
      <c r="EG27" s="187"/>
      <c r="EH27" s="187"/>
      <c r="EI27" s="187"/>
      <c r="EJ27" s="187"/>
      <c r="EK27" s="187"/>
      <c r="EL27" s="187"/>
      <c r="EM27" s="187"/>
      <c r="EN27" s="187"/>
      <c r="EO27" s="187"/>
      <c r="EP27" s="187"/>
      <c r="EQ27" s="187"/>
      <c r="ER27" s="187"/>
      <c r="ES27" s="187"/>
      <c r="ET27" s="187"/>
      <c r="EU27" s="187"/>
      <c r="EV27" s="187"/>
      <c r="EW27" s="187"/>
      <c r="EX27" s="187"/>
      <c r="EY27" s="187"/>
      <c r="EZ27" s="187"/>
      <c r="FA27" s="187"/>
      <c r="FB27" s="187"/>
      <c r="FC27" s="187"/>
      <c r="FD27" s="187"/>
      <c r="FE27" s="187"/>
      <c r="FF27" s="187"/>
      <c r="FG27" s="187"/>
      <c r="FH27" s="187"/>
      <c r="FI27" s="187"/>
      <c r="FJ27" s="187"/>
      <c r="FK27" s="187"/>
      <c r="FL27" s="187"/>
      <c r="FM27" s="187"/>
      <c r="FN27" s="187"/>
      <c r="FO27" s="187"/>
      <c r="FP27" s="187"/>
      <c r="FQ27" s="187"/>
      <c r="FR27" s="187"/>
      <c r="FS27" s="187"/>
      <c r="FT27" s="187"/>
      <c r="FU27" s="187"/>
      <c r="FV27" s="187"/>
      <c r="FW27" s="187"/>
      <c r="FX27" s="187"/>
      <c r="FY27" s="187"/>
      <c r="FZ27" s="187"/>
      <c r="GA27" s="187"/>
      <c r="GB27" s="187"/>
      <c r="GC27" s="187"/>
      <c r="GD27" s="187"/>
      <c r="GE27" s="187"/>
      <c r="GF27" s="187"/>
      <c r="GG27" s="187"/>
      <c r="GH27" s="187"/>
      <c r="GI27" s="187"/>
      <c r="GJ27" s="187"/>
      <c r="GK27" s="187"/>
      <c r="GL27" s="187"/>
      <c r="GM27" s="187"/>
      <c r="GN27" s="187"/>
      <c r="GO27" s="187"/>
      <c r="GP27" s="187"/>
      <c r="GQ27" s="187"/>
      <c r="GR27" s="187"/>
      <c r="GS27" s="187"/>
      <c r="GT27" s="187"/>
      <c r="GU27" s="187"/>
      <c r="GV27" s="187"/>
      <c r="GW27" s="187"/>
      <c r="GX27" s="187"/>
      <c r="GY27" s="187"/>
      <c r="GZ27" s="187"/>
      <c r="HA27" s="187"/>
      <c r="HB27" s="187"/>
      <c r="HC27" s="187"/>
      <c r="HD27" s="187"/>
      <c r="HE27" s="187"/>
      <c r="HF27" s="187"/>
      <c r="HG27" s="187"/>
      <c r="HH27" s="187"/>
      <c r="HI27" s="187"/>
      <c r="HJ27" s="187"/>
      <c r="HK27" s="187"/>
      <c r="HL27" s="187"/>
      <c r="HM27" s="187"/>
      <c r="HN27" s="187"/>
      <c r="HO27" s="187"/>
      <c r="HP27" s="187"/>
      <c r="HQ27" s="187"/>
      <c r="HR27" s="187"/>
      <c r="HS27" s="187"/>
      <c r="HT27" s="187"/>
      <c r="HU27" s="187"/>
      <c r="HV27" s="187"/>
      <c r="HW27" s="187"/>
      <c r="HX27" s="187"/>
      <c r="HY27" s="187"/>
      <c r="HZ27" s="187"/>
      <c r="IA27" s="187"/>
      <c r="IB27" s="187"/>
      <c r="IC27" s="187"/>
      <c r="ID27" s="187"/>
      <c r="IE27" s="187"/>
      <c r="IF27" s="187"/>
      <c r="IG27" s="187"/>
      <c r="IH27" s="187"/>
      <c r="II27" s="187"/>
      <c r="IJ27" s="187"/>
      <c r="IK27" s="187"/>
      <c r="IL27" s="187"/>
      <c r="IM27" s="187"/>
      <c r="IN27" s="187"/>
      <c r="IO27" s="187"/>
      <c r="IP27" s="187"/>
      <c r="IQ27" s="187"/>
      <c r="IR27" s="187"/>
      <c r="IS27" s="187"/>
      <c r="IT27" s="187"/>
      <c r="IU27" s="187"/>
      <c r="IV27" s="187"/>
      <c r="IW27" s="187"/>
    </row>
    <row r="28" spans="1:257" x14ac:dyDescent="0.2">
      <c r="A28" s="306"/>
      <c r="B28" s="333" t="s">
        <v>380</v>
      </c>
      <c r="C28" s="255"/>
      <c r="D28" s="249"/>
      <c r="E28" s="240"/>
      <c r="F28" s="14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c r="AW28" s="187"/>
      <c r="AX28" s="187"/>
      <c r="AY28" s="187"/>
      <c r="AZ28" s="187"/>
      <c r="BA28" s="187"/>
      <c r="BB28" s="187"/>
      <c r="BC28" s="187"/>
      <c r="BD28" s="187"/>
      <c r="BE28" s="187"/>
      <c r="BF28" s="187"/>
      <c r="BG28" s="187"/>
      <c r="BH28" s="187"/>
      <c r="BI28" s="187"/>
      <c r="BJ28" s="187"/>
      <c r="BK28" s="187"/>
      <c r="BL28" s="187"/>
      <c r="BM28" s="187"/>
      <c r="BN28" s="187"/>
      <c r="BO28" s="187"/>
      <c r="BP28" s="187"/>
      <c r="BQ28" s="187"/>
      <c r="BR28" s="187"/>
      <c r="BS28" s="187"/>
      <c r="BT28" s="187"/>
      <c r="BU28" s="187"/>
      <c r="BV28" s="187"/>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87"/>
      <c r="DA28" s="187"/>
      <c r="DB28" s="187"/>
      <c r="DC28" s="187"/>
      <c r="DD28" s="187"/>
      <c r="DE28" s="187"/>
      <c r="DF28" s="187"/>
      <c r="DG28" s="187"/>
      <c r="DH28" s="187"/>
      <c r="DI28" s="187"/>
      <c r="DJ28" s="187"/>
      <c r="DK28" s="187"/>
      <c r="DL28" s="187"/>
      <c r="DM28" s="187"/>
      <c r="DN28" s="187"/>
      <c r="DO28" s="187"/>
      <c r="DP28" s="187"/>
      <c r="DQ28" s="187"/>
      <c r="DR28" s="187"/>
      <c r="DS28" s="187"/>
      <c r="DT28" s="187"/>
      <c r="DU28" s="187"/>
      <c r="DV28" s="187"/>
      <c r="DW28" s="187"/>
      <c r="DX28" s="187"/>
      <c r="DY28" s="187"/>
      <c r="DZ28" s="187"/>
      <c r="EA28" s="187"/>
      <c r="EB28" s="187"/>
      <c r="EC28" s="187"/>
      <c r="ED28" s="187"/>
      <c r="EE28" s="187"/>
      <c r="EF28" s="187"/>
      <c r="EG28" s="187"/>
      <c r="EH28" s="187"/>
      <c r="EI28" s="187"/>
      <c r="EJ28" s="187"/>
      <c r="EK28" s="187"/>
      <c r="EL28" s="187"/>
      <c r="EM28" s="187"/>
      <c r="EN28" s="187"/>
      <c r="EO28" s="187"/>
      <c r="EP28" s="187"/>
      <c r="EQ28" s="187"/>
      <c r="ER28" s="187"/>
      <c r="ES28" s="187"/>
      <c r="ET28" s="187"/>
      <c r="EU28" s="187"/>
      <c r="EV28" s="187"/>
      <c r="EW28" s="187"/>
      <c r="EX28" s="187"/>
      <c r="EY28" s="187"/>
      <c r="EZ28" s="187"/>
      <c r="FA28" s="187"/>
      <c r="FB28" s="187"/>
      <c r="FC28" s="187"/>
      <c r="FD28" s="187"/>
      <c r="FE28" s="187"/>
      <c r="FF28" s="187"/>
      <c r="FG28" s="187"/>
      <c r="FH28" s="187"/>
      <c r="FI28" s="187"/>
      <c r="FJ28" s="187"/>
      <c r="FK28" s="187"/>
      <c r="FL28" s="187"/>
      <c r="FM28" s="187"/>
      <c r="FN28" s="187"/>
      <c r="FO28" s="187"/>
      <c r="FP28" s="187"/>
      <c r="FQ28" s="187"/>
      <c r="FR28" s="187"/>
      <c r="FS28" s="187"/>
      <c r="FT28" s="187"/>
      <c r="FU28" s="187"/>
      <c r="FV28" s="187"/>
      <c r="FW28" s="187"/>
      <c r="FX28" s="187"/>
      <c r="FY28" s="187"/>
      <c r="FZ28" s="187"/>
      <c r="GA28" s="187"/>
      <c r="GB28" s="187"/>
      <c r="GC28" s="187"/>
      <c r="GD28" s="187"/>
      <c r="GE28" s="187"/>
      <c r="GF28" s="187"/>
      <c r="GG28" s="187"/>
      <c r="GH28" s="187"/>
      <c r="GI28" s="187"/>
      <c r="GJ28" s="187"/>
      <c r="GK28" s="187"/>
      <c r="GL28" s="187"/>
      <c r="GM28" s="187"/>
      <c r="GN28" s="187"/>
      <c r="GO28" s="187"/>
      <c r="GP28" s="187"/>
      <c r="GQ28" s="187"/>
      <c r="GR28" s="187"/>
      <c r="GS28" s="187"/>
      <c r="GT28" s="187"/>
      <c r="GU28" s="187"/>
      <c r="GV28" s="187"/>
      <c r="GW28" s="187"/>
      <c r="GX28" s="187"/>
      <c r="GY28" s="187"/>
      <c r="GZ28" s="187"/>
      <c r="HA28" s="187"/>
      <c r="HB28" s="187"/>
      <c r="HC28" s="187"/>
      <c r="HD28" s="187"/>
      <c r="HE28" s="187"/>
      <c r="HF28" s="187"/>
      <c r="HG28" s="187"/>
      <c r="HH28" s="187"/>
      <c r="HI28" s="187"/>
      <c r="HJ28" s="187"/>
      <c r="HK28" s="187"/>
      <c r="HL28" s="187"/>
      <c r="HM28" s="187"/>
      <c r="HN28" s="187"/>
      <c r="HO28" s="187"/>
      <c r="HP28" s="187"/>
      <c r="HQ28" s="187"/>
      <c r="HR28" s="187"/>
      <c r="HS28" s="187"/>
      <c r="HT28" s="187"/>
      <c r="HU28" s="187"/>
      <c r="HV28" s="187"/>
      <c r="HW28" s="187"/>
      <c r="HX28" s="187"/>
      <c r="HY28" s="187"/>
      <c r="HZ28" s="187"/>
      <c r="IA28" s="187"/>
      <c r="IB28" s="187"/>
      <c r="IC28" s="187"/>
      <c r="ID28" s="187"/>
      <c r="IE28" s="187"/>
      <c r="IF28" s="187"/>
      <c r="IG28" s="187"/>
      <c r="IH28" s="187"/>
      <c r="II28" s="187"/>
      <c r="IJ28" s="187"/>
      <c r="IK28" s="187"/>
      <c r="IL28" s="187"/>
      <c r="IM28" s="187"/>
      <c r="IN28" s="187"/>
      <c r="IO28" s="187"/>
      <c r="IP28" s="187"/>
      <c r="IQ28" s="187"/>
      <c r="IR28" s="187"/>
      <c r="IS28" s="187"/>
      <c r="IT28" s="187"/>
      <c r="IU28" s="187"/>
      <c r="IV28" s="187"/>
      <c r="IW28" s="187"/>
    </row>
    <row r="29" spans="1:257" x14ac:dyDescent="0.2">
      <c r="A29" s="306"/>
      <c r="B29" s="333"/>
      <c r="C29" s="255"/>
      <c r="D29" s="249"/>
      <c r="E29" s="240"/>
      <c r="F29" s="14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c r="DJ29" s="187"/>
      <c r="DK29" s="187"/>
      <c r="DL29" s="187"/>
      <c r="DM29" s="187"/>
      <c r="DN29" s="187"/>
      <c r="DO29" s="187"/>
      <c r="DP29" s="187"/>
      <c r="DQ29" s="187"/>
      <c r="DR29" s="187"/>
      <c r="DS29" s="187"/>
      <c r="DT29" s="187"/>
      <c r="DU29" s="187"/>
      <c r="DV29" s="187"/>
      <c r="DW29" s="187"/>
      <c r="DX29" s="187"/>
      <c r="DY29" s="187"/>
      <c r="DZ29" s="187"/>
      <c r="EA29" s="187"/>
      <c r="EB29" s="187"/>
      <c r="EC29" s="187"/>
      <c r="ED29" s="187"/>
      <c r="EE29" s="187"/>
      <c r="EF29" s="187"/>
      <c r="EG29" s="187"/>
      <c r="EH29" s="187"/>
      <c r="EI29" s="187"/>
      <c r="EJ29" s="187"/>
      <c r="EK29" s="187"/>
      <c r="EL29" s="187"/>
      <c r="EM29" s="187"/>
      <c r="EN29" s="187"/>
      <c r="EO29" s="187"/>
      <c r="EP29" s="187"/>
      <c r="EQ29" s="187"/>
      <c r="ER29" s="187"/>
      <c r="ES29" s="187"/>
      <c r="ET29" s="187"/>
      <c r="EU29" s="187"/>
      <c r="EV29" s="187"/>
      <c r="EW29" s="187"/>
      <c r="EX29" s="187"/>
      <c r="EY29" s="187"/>
      <c r="EZ29" s="187"/>
      <c r="FA29" s="187"/>
      <c r="FB29" s="187"/>
      <c r="FC29" s="187"/>
      <c r="FD29" s="187"/>
      <c r="FE29" s="187"/>
      <c r="FF29" s="187"/>
      <c r="FG29" s="187"/>
      <c r="FH29" s="187"/>
      <c r="FI29" s="187"/>
      <c r="FJ29" s="187"/>
      <c r="FK29" s="187"/>
      <c r="FL29" s="187"/>
      <c r="FM29" s="187"/>
      <c r="FN29" s="187"/>
      <c r="FO29" s="187"/>
      <c r="FP29" s="187"/>
      <c r="FQ29" s="187"/>
      <c r="FR29" s="187"/>
      <c r="FS29" s="187"/>
      <c r="FT29" s="187"/>
      <c r="FU29" s="187"/>
      <c r="FV29" s="187"/>
      <c r="FW29" s="187"/>
      <c r="FX29" s="187"/>
      <c r="FY29" s="187"/>
      <c r="FZ29" s="187"/>
      <c r="GA29" s="187"/>
      <c r="GB29" s="187"/>
      <c r="GC29" s="187"/>
      <c r="GD29" s="187"/>
      <c r="GE29" s="187"/>
      <c r="GF29" s="187"/>
      <c r="GG29" s="187"/>
      <c r="GH29" s="187"/>
      <c r="GI29" s="187"/>
      <c r="GJ29" s="187"/>
      <c r="GK29" s="187"/>
      <c r="GL29" s="187"/>
      <c r="GM29" s="187"/>
      <c r="GN29" s="187"/>
      <c r="GO29" s="187"/>
      <c r="GP29" s="187"/>
      <c r="GQ29" s="187"/>
      <c r="GR29" s="187"/>
      <c r="GS29" s="187"/>
      <c r="GT29" s="187"/>
      <c r="GU29" s="187"/>
      <c r="GV29" s="187"/>
      <c r="GW29" s="187"/>
      <c r="GX29" s="187"/>
      <c r="GY29" s="187"/>
      <c r="GZ29" s="187"/>
      <c r="HA29" s="187"/>
      <c r="HB29" s="187"/>
      <c r="HC29" s="187"/>
      <c r="HD29" s="187"/>
      <c r="HE29" s="187"/>
      <c r="HF29" s="187"/>
      <c r="HG29" s="187"/>
      <c r="HH29" s="187"/>
      <c r="HI29" s="187"/>
      <c r="HJ29" s="187"/>
      <c r="HK29" s="187"/>
      <c r="HL29" s="187"/>
      <c r="HM29" s="187"/>
      <c r="HN29" s="187"/>
      <c r="HO29" s="187"/>
      <c r="HP29" s="187"/>
      <c r="HQ29" s="187"/>
      <c r="HR29" s="187"/>
      <c r="HS29" s="187"/>
      <c r="HT29" s="187"/>
      <c r="HU29" s="187"/>
      <c r="HV29" s="187"/>
      <c r="HW29" s="187"/>
      <c r="HX29" s="187"/>
      <c r="HY29" s="187"/>
      <c r="HZ29" s="187"/>
      <c r="IA29" s="187"/>
      <c r="IB29" s="187"/>
      <c r="IC29" s="187"/>
      <c r="ID29" s="187"/>
      <c r="IE29" s="187"/>
      <c r="IF29" s="187"/>
      <c r="IG29" s="187"/>
      <c r="IH29" s="187"/>
      <c r="II29" s="187"/>
      <c r="IJ29" s="187"/>
      <c r="IK29" s="187"/>
      <c r="IL29" s="187"/>
      <c r="IM29" s="187"/>
      <c r="IN29" s="187"/>
      <c r="IO29" s="187"/>
      <c r="IP29" s="187"/>
      <c r="IQ29" s="187"/>
      <c r="IR29" s="187"/>
      <c r="IS29" s="187"/>
      <c r="IT29" s="187"/>
      <c r="IU29" s="187"/>
      <c r="IV29" s="187"/>
      <c r="IW29" s="187"/>
    </row>
    <row r="30" spans="1:257" x14ac:dyDescent="0.2">
      <c r="A30" s="306">
        <v>5</v>
      </c>
      <c r="B30" s="333" t="s">
        <v>381</v>
      </c>
      <c r="C30" s="255" t="s">
        <v>129</v>
      </c>
      <c r="D30" s="249">
        <v>1</v>
      </c>
      <c r="E30" s="240"/>
      <c r="F30" s="147">
        <f t="shared" si="0"/>
        <v>0</v>
      </c>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7"/>
      <c r="CC30" s="187"/>
      <c r="CD30" s="187"/>
      <c r="CE30" s="187"/>
      <c r="CF30" s="187"/>
      <c r="CG30" s="187"/>
      <c r="CH30" s="187"/>
      <c r="CI30" s="187"/>
      <c r="CJ30" s="187"/>
      <c r="CK30" s="187"/>
      <c r="CL30" s="187"/>
      <c r="CM30" s="187"/>
      <c r="CN30" s="187"/>
      <c r="CO30" s="187"/>
      <c r="CP30" s="187"/>
      <c r="CQ30" s="187"/>
      <c r="CR30" s="187"/>
      <c r="CS30" s="187"/>
      <c r="CT30" s="187"/>
      <c r="CU30" s="187"/>
      <c r="CV30" s="187"/>
      <c r="CW30" s="187"/>
      <c r="CX30" s="187"/>
      <c r="CY30" s="187"/>
      <c r="CZ30" s="187"/>
      <c r="DA30" s="187"/>
      <c r="DB30" s="187"/>
      <c r="DC30" s="187"/>
      <c r="DD30" s="187"/>
      <c r="DE30" s="187"/>
      <c r="DF30" s="187"/>
      <c r="DG30" s="187"/>
      <c r="DH30" s="187"/>
      <c r="DI30" s="187"/>
      <c r="DJ30" s="187"/>
      <c r="DK30" s="187"/>
      <c r="DL30" s="187"/>
      <c r="DM30" s="187"/>
      <c r="DN30" s="187"/>
      <c r="DO30" s="187"/>
      <c r="DP30" s="187"/>
      <c r="DQ30" s="187"/>
      <c r="DR30" s="187"/>
      <c r="DS30" s="187"/>
      <c r="DT30" s="187"/>
      <c r="DU30" s="187"/>
      <c r="DV30" s="187"/>
      <c r="DW30" s="187"/>
      <c r="DX30" s="187"/>
      <c r="DY30" s="187"/>
      <c r="DZ30" s="187"/>
      <c r="EA30" s="187"/>
      <c r="EB30" s="187"/>
      <c r="EC30" s="187"/>
      <c r="ED30" s="187"/>
      <c r="EE30" s="187"/>
      <c r="EF30" s="187"/>
      <c r="EG30" s="187"/>
      <c r="EH30" s="187"/>
      <c r="EI30" s="187"/>
      <c r="EJ30" s="187"/>
      <c r="EK30" s="187"/>
      <c r="EL30" s="187"/>
      <c r="EM30" s="187"/>
      <c r="EN30" s="187"/>
      <c r="EO30" s="187"/>
      <c r="EP30" s="187"/>
      <c r="EQ30" s="187"/>
      <c r="ER30" s="187"/>
      <c r="ES30" s="187"/>
      <c r="ET30" s="187"/>
      <c r="EU30" s="187"/>
      <c r="EV30" s="187"/>
      <c r="EW30" s="187"/>
      <c r="EX30" s="187"/>
      <c r="EY30" s="187"/>
      <c r="EZ30" s="187"/>
      <c r="FA30" s="187"/>
      <c r="FB30" s="187"/>
      <c r="FC30" s="187"/>
      <c r="FD30" s="187"/>
      <c r="FE30" s="187"/>
      <c r="FF30" s="187"/>
      <c r="FG30" s="187"/>
      <c r="FH30" s="187"/>
      <c r="FI30" s="187"/>
      <c r="FJ30" s="187"/>
      <c r="FK30" s="187"/>
      <c r="FL30" s="187"/>
      <c r="FM30" s="187"/>
      <c r="FN30" s="187"/>
      <c r="FO30" s="187"/>
      <c r="FP30" s="187"/>
      <c r="FQ30" s="187"/>
      <c r="FR30" s="187"/>
      <c r="FS30" s="187"/>
      <c r="FT30" s="187"/>
      <c r="FU30" s="187"/>
      <c r="FV30" s="187"/>
      <c r="FW30" s="187"/>
      <c r="FX30" s="187"/>
      <c r="FY30" s="187"/>
      <c r="FZ30" s="187"/>
      <c r="GA30" s="187"/>
      <c r="GB30" s="187"/>
      <c r="GC30" s="187"/>
      <c r="GD30" s="187"/>
      <c r="GE30" s="187"/>
      <c r="GF30" s="187"/>
      <c r="GG30" s="187"/>
      <c r="GH30" s="187"/>
      <c r="GI30" s="187"/>
      <c r="GJ30" s="187"/>
      <c r="GK30" s="187"/>
      <c r="GL30" s="187"/>
      <c r="GM30" s="187"/>
      <c r="GN30" s="187"/>
      <c r="GO30" s="187"/>
      <c r="GP30" s="187"/>
      <c r="GQ30" s="187"/>
      <c r="GR30" s="187"/>
      <c r="GS30" s="187"/>
      <c r="GT30" s="187"/>
      <c r="GU30" s="187"/>
      <c r="GV30" s="187"/>
      <c r="GW30" s="187"/>
      <c r="GX30" s="187"/>
      <c r="GY30" s="187"/>
      <c r="GZ30" s="187"/>
      <c r="HA30" s="187"/>
      <c r="HB30" s="187"/>
      <c r="HC30" s="187"/>
      <c r="HD30" s="187"/>
      <c r="HE30" s="187"/>
      <c r="HF30" s="187"/>
      <c r="HG30" s="187"/>
      <c r="HH30" s="187"/>
      <c r="HI30" s="187"/>
      <c r="HJ30" s="187"/>
      <c r="HK30" s="187"/>
      <c r="HL30" s="187"/>
      <c r="HM30" s="187"/>
      <c r="HN30" s="187"/>
      <c r="HO30" s="187"/>
      <c r="HP30" s="187"/>
      <c r="HQ30" s="187"/>
      <c r="HR30" s="187"/>
      <c r="HS30" s="187"/>
      <c r="HT30" s="187"/>
      <c r="HU30" s="187"/>
      <c r="HV30" s="187"/>
      <c r="HW30" s="187"/>
      <c r="HX30" s="187"/>
      <c r="HY30" s="187"/>
      <c r="HZ30" s="187"/>
      <c r="IA30" s="187"/>
      <c r="IB30" s="187"/>
      <c r="IC30" s="187"/>
      <c r="ID30" s="187"/>
      <c r="IE30" s="187"/>
      <c r="IF30" s="187"/>
      <c r="IG30" s="187"/>
      <c r="IH30" s="187"/>
      <c r="II30" s="187"/>
      <c r="IJ30" s="187"/>
      <c r="IK30" s="187"/>
      <c r="IL30" s="187"/>
      <c r="IM30" s="187"/>
      <c r="IN30" s="187"/>
      <c r="IO30" s="187"/>
      <c r="IP30" s="187"/>
      <c r="IQ30" s="187"/>
      <c r="IR30" s="187"/>
      <c r="IS30" s="187"/>
      <c r="IT30" s="187"/>
      <c r="IU30" s="187"/>
      <c r="IV30" s="187"/>
      <c r="IW30" s="187"/>
    </row>
    <row r="31" spans="1:257" ht="108.75" customHeight="1" x14ac:dyDescent="0.2">
      <c r="A31" s="306"/>
      <c r="B31" s="298" t="s">
        <v>382</v>
      </c>
      <c r="C31" s="255"/>
      <c r="D31" s="249"/>
      <c r="E31" s="240"/>
      <c r="F31" s="249"/>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c r="DJ31" s="187"/>
      <c r="DK31" s="187"/>
      <c r="DL31" s="187"/>
      <c r="DM31" s="187"/>
      <c r="DN31" s="187"/>
      <c r="DO31" s="187"/>
      <c r="DP31" s="187"/>
      <c r="DQ31" s="187"/>
      <c r="DR31" s="187"/>
      <c r="DS31" s="187"/>
      <c r="DT31" s="187"/>
      <c r="DU31" s="187"/>
      <c r="DV31" s="187"/>
      <c r="DW31" s="187"/>
      <c r="DX31" s="187"/>
      <c r="DY31" s="187"/>
      <c r="DZ31" s="187"/>
      <c r="EA31" s="187"/>
      <c r="EB31" s="187"/>
      <c r="EC31" s="187"/>
      <c r="ED31" s="187"/>
      <c r="EE31" s="187"/>
      <c r="EF31" s="187"/>
      <c r="EG31" s="187"/>
      <c r="EH31" s="187"/>
      <c r="EI31" s="187"/>
      <c r="EJ31" s="187"/>
      <c r="EK31" s="187"/>
      <c r="EL31" s="187"/>
      <c r="EM31" s="187"/>
      <c r="EN31" s="187"/>
      <c r="EO31" s="187"/>
      <c r="EP31" s="187"/>
      <c r="EQ31" s="187"/>
      <c r="ER31" s="187"/>
      <c r="ES31" s="187"/>
      <c r="ET31" s="187"/>
      <c r="EU31" s="187"/>
      <c r="EV31" s="187"/>
      <c r="EW31" s="187"/>
      <c r="EX31" s="187"/>
      <c r="EY31" s="187"/>
      <c r="EZ31" s="187"/>
      <c r="FA31" s="187"/>
      <c r="FB31" s="187"/>
      <c r="FC31" s="187"/>
      <c r="FD31" s="187"/>
      <c r="FE31" s="187"/>
      <c r="FF31" s="187"/>
      <c r="FG31" s="187"/>
      <c r="FH31" s="187"/>
      <c r="FI31" s="187"/>
      <c r="FJ31" s="187"/>
      <c r="FK31" s="187"/>
      <c r="FL31" s="187"/>
      <c r="FM31" s="187"/>
      <c r="FN31" s="187"/>
      <c r="FO31" s="187"/>
      <c r="FP31" s="187"/>
      <c r="FQ31" s="187"/>
      <c r="FR31" s="187"/>
      <c r="FS31" s="187"/>
      <c r="FT31" s="187"/>
      <c r="FU31" s="187"/>
      <c r="FV31" s="187"/>
      <c r="FW31" s="187"/>
      <c r="FX31" s="187"/>
      <c r="FY31" s="187"/>
      <c r="FZ31" s="187"/>
      <c r="GA31" s="187"/>
      <c r="GB31" s="187"/>
      <c r="GC31" s="187"/>
      <c r="GD31" s="187"/>
      <c r="GE31" s="187"/>
      <c r="GF31" s="187"/>
      <c r="GG31" s="187"/>
      <c r="GH31" s="187"/>
      <c r="GI31" s="187"/>
      <c r="GJ31" s="187"/>
      <c r="GK31" s="187"/>
      <c r="GL31" s="187"/>
      <c r="GM31" s="187"/>
      <c r="GN31" s="187"/>
      <c r="GO31" s="187"/>
      <c r="GP31" s="187"/>
      <c r="GQ31" s="187"/>
      <c r="GR31" s="187"/>
      <c r="GS31" s="187"/>
      <c r="GT31" s="187"/>
      <c r="GU31" s="187"/>
      <c r="GV31" s="187"/>
      <c r="GW31" s="187"/>
      <c r="GX31" s="187"/>
      <c r="GY31" s="187"/>
      <c r="GZ31" s="187"/>
      <c r="HA31" s="187"/>
      <c r="HB31" s="187"/>
      <c r="HC31" s="187"/>
      <c r="HD31" s="187"/>
      <c r="HE31" s="187"/>
      <c r="HF31" s="187"/>
      <c r="HG31" s="187"/>
      <c r="HH31" s="187"/>
      <c r="HI31" s="187"/>
      <c r="HJ31" s="187"/>
      <c r="HK31" s="187"/>
      <c r="HL31" s="187"/>
      <c r="HM31" s="187"/>
      <c r="HN31" s="187"/>
      <c r="HO31" s="187"/>
      <c r="HP31" s="187"/>
      <c r="HQ31" s="187"/>
      <c r="HR31" s="187"/>
      <c r="HS31" s="187"/>
      <c r="HT31" s="187"/>
      <c r="HU31" s="187"/>
      <c r="HV31" s="187"/>
      <c r="HW31" s="187"/>
      <c r="HX31" s="187"/>
      <c r="HY31" s="187"/>
      <c r="HZ31" s="187"/>
      <c r="IA31" s="187"/>
      <c r="IB31" s="187"/>
      <c r="IC31" s="187"/>
      <c r="ID31" s="187"/>
      <c r="IE31" s="187"/>
      <c r="IF31" s="187"/>
      <c r="IG31" s="187"/>
      <c r="IH31" s="187"/>
      <c r="II31" s="187"/>
      <c r="IJ31" s="187"/>
      <c r="IK31" s="187"/>
      <c r="IL31" s="187"/>
      <c r="IM31" s="187"/>
      <c r="IN31" s="187"/>
      <c r="IO31" s="187"/>
      <c r="IP31" s="187"/>
      <c r="IQ31" s="187"/>
      <c r="IR31" s="187"/>
      <c r="IS31" s="187"/>
      <c r="IT31" s="187"/>
      <c r="IU31" s="187"/>
      <c r="IV31" s="187"/>
      <c r="IW31" s="187"/>
    </row>
    <row r="32" spans="1:257" ht="13.5" thickBot="1" x14ac:dyDescent="0.25">
      <c r="A32" s="322"/>
      <c r="B32" s="323"/>
      <c r="C32" s="324"/>
      <c r="D32" s="325"/>
      <c r="E32" s="325"/>
      <c r="F32" s="326">
        <f>SUM(F1:F30)</f>
        <v>0</v>
      </c>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87"/>
      <c r="AL32" s="187"/>
      <c r="AM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87"/>
      <c r="BL32" s="187"/>
      <c r="BM32" s="187"/>
      <c r="BN32" s="187"/>
      <c r="BO32" s="187"/>
      <c r="BP32" s="187"/>
      <c r="BQ32" s="187"/>
      <c r="BR32" s="187"/>
      <c r="BS32" s="187"/>
      <c r="BT32" s="187"/>
      <c r="BU32" s="187"/>
      <c r="BV32" s="187"/>
      <c r="BW32" s="187"/>
      <c r="BX32" s="187"/>
      <c r="BY32" s="187"/>
      <c r="BZ32" s="187"/>
      <c r="CA32" s="187"/>
      <c r="CB32" s="187"/>
      <c r="CC32" s="187"/>
      <c r="CD32" s="187"/>
      <c r="CE32" s="187"/>
      <c r="CF32" s="187"/>
      <c r="CG32" s="187"/>
      <c r="CH32" s="187"/>
      <c r="CI32" s="187"/>
      <c r="CJ32" s="187"/>
      <c r="CK32" s="187"/>
      <c r="CL32" s="187"/>
      <c r="CM32" s="187"/>
      <c r="CN32" s="187"/>
      <c r="CO32" s="187"/>
      <c r="CP32" s="187"/>
      <c r="CQ32" s="187"/>
      <c r="CR32" s="187"/>
      <c r="CS32" s="187"/>
      <c r="CT32" s="187"/>
      <c r="CU32" s="187"/>
      <c r="CV32" s="187"/>
      <c r="CW32" s="187"/>
      <c r="CX32" s="187"/>
      <c r="CY32" s="187"/>
      <c r="CZ32" s="187"/>
      <c r="DA32" s="187"/>
      <c r="DB32" s="187"/>
      <c r="DC32" s="187"/>
      <c r="DD32" s="187"/>
      <c r="DE32" s="187"/>
      <c r="DF32" s="187"/>
      <c r="DG32" s="187"/>
      <c r="DH32" s="187"/>
      <c r="DI32" s="187"/>
      <c r="DJ32" s="187"/>
      <c r="DK32" s="187"/>
      <c r="DL32" s="187"/>
      <c r="DM32" s="187"/>
      <c r="DN32" s="187"/>
      <c r="DO32" s="187"/>
      <c r="DP32" s="187"/>
      <c r="DQ32" s="187"/>
      <c r="DR32" s="187"/>
      <c r="DS32" s="187"/>
      <c r="DT32" s="187"/>
      <c r="DU32" s="187"/>
      <c r="DV32" s="187"/>
      <c r="DW32" s="187"/>
      <c r="DX32" s="187"/>
      <c r="DY32" s="187"/>
      <c r="DZ32" s="187"/>
      <c r="EA32" s="187"/>
      <c r="EB32" s="187"/>
      <c r="EC32" s="187"/>
      <c r="ED32" s="187"/>
      <c r="EE32" s="187"/>
      <c r="EF32" s="187"/>
      <c r="EG32" s="187"/>
      <c r="EH32" s="187"/>
      <c r="EI32" s="187"/>
      <c r="EJ32" s="187"/>
      <c r="EK32" s="187"/>
      <c r="EL32" s="187"/>
      <c r="EM32" s="187"/>
      <c r="EN32" s="187"/>
      <c r="EO32" s="187"/>
      <c r="EP32" s="187"/>
      <c r="EQ32" s="187"/>
      <c r="ER32" s="187"/>
      <c r="ES32" s="187"/>
      <c r="ET32" s="187"/>
      <c r="EU32" s="187"/>
      <c r="EV32" s="187"/>
      <c r="EW32" s="187"/>
      <c r="EX32" s="187"/>
      <c r="EY32" s="187"/>
      <c r="EZ32" s="187"/>
      <c r="FA32" s="187"/>
      <c r="FB32" s="187"/>
      <c r="FC32" s="187"/>
      <c r="FD32" s="187"/>
      <c r="FE32" s="187"/>
      <c r="FF32" s="187"/>
      <c r="FG32" s="187"/>
      <c r="FH32" s="187"/>
      <c r="FI32" s="187"/>
      <c r="FJ32" s="187"/>
      <c r="FK32" s="187"/>
      <c r="FL32" s="187"/>
      <c r="FM32" s="187"/>
      <c r="FN32" s="187"/>
      <c r="FO32" s="187"/>
      <c r="FP32" s="187"/>
      <c r="FQ32" s="187"/>
      <c r="FR32" s="187"/>
      <c r="FS32" s="187"/>
      <c r="FT32" s="187"/>
      <c r="FU32" s="187"/>
      <c r="FV32" s="187"/>
      <c r="FW32" s="187"/>
      <c r="FX32" s="187"/>
      <c r="FY32" s="187"/>
      <c r="FZ32" s="187"/>
      <c r="GA32" s="187"/>
      <c r="GB32" s="187"/>
      <c r="GC32" s="187"/>
      <c r="GD32" s="187"/>
      <c r="GE32" s="187"/>
      <c r="GF32" s="187"/>
      <c r="GG32" s="187"/>
      <c r="GH32" s="187"/>
      <c r="GI32" s="187"/>
      <c r="GJ32" s="187"/>
      <c r="GK32" s="187"/>
      <c r="GL32" s="187"/>
      <c r="GM32" s="187"/>
      <c r="GN32" s="187"/>
      <c r="GO32" s="187"/>
      <c r="GP32" s="187"/>
      <c r="GQ32" s="187"/>
      <c r="GR32" s="187"/>
      <c r="GS32" s="187"/>
      <c r="GT32" s="187"/>
      <c r="GU32" s="187"/>
      <c r="GV32" s="187"/>
      <c r="GW32" s="187"/>
      <c r="GX32" s="187"/>
      <c r="GY32" s="187"/>
      <c r="GZ32" s="187"/>
      <c r="HA32" s="187"/>
      <c r="HB32" s="187"/>
      <c r="HC32" s="187"/>
      <c r="HD32" s="187"/>
      <c r="HE32" s="187"/>
      <c r="HF32" s="187"/>
      <c r="HG32" s="187"/>
      <c r="HH32" s="187"/>
      <c r="HI32" s="187"/>
      <c r="HJ32" s="187"/>
      <c r="HK32" s="187"/>
      <c r="HL32" s="187"/>
      <c r="HM32" s="187"/>
      <c r="HN32" s="187"/>
      <c r="HO32" s="187"/>
      <c r="HP32" s="187"/>
      <c r="HQ32" s="187"/>
      <c r="HR32" s="187"/>
      <c r="HS32" s="187"/>
      <c r="HT32" s="187"/>
      <c r="HU32" s="187"/>
      <c r="HV32" s="187"/>
      <c r="HW32" s="187"/>
      <c r="HX32" s="187"/>
      <c r="HY32" s="187"/>
      <c r="HZ32" s="187"/>
      <c r="IA32" s="187"/>
      <c r="IB32" s="187"/>
      <c r="IC32" s="187"/>
      <c r="ID32" s="187"/>
      <c r="IE32" s="187"/>
      <c r="IF32" s="187"/>
      <c r="IG32" s="187"/>
      <c r="IH32" s="187"/>
      <c r="II32" s="187"/>
      <c r="IJ32" s="187"/>
      <c r="IK32" s="187"/>
      <c r="IL32" s="187"/>
      <c r="IM32" s="187"/>
      <c r="IN32" s="187"/>
      <c r="IO32" s="187"/>
      <c r="IP32" s="187"/>
      <c r="IQ32" s="187"/>
      <c r="IR32" s="187"/>
      <c r="IS32" s="187"/>
      <c r="IT32" s="187"/>
      <c r="IU32" s="187"/>
      <c r="IV32" s="187"/>
      <c r="IW32" s="187"/>
    </row>
    <row r="33" spans="1:6" ht="13.5" thickTop="1" x14ac:dyDescent="0.2">
      <c r="A33" s="327"/>
      <c r="B33" s="328"/>
      <c r="C33" s="329"/>
      <c r="D33" s="330"/>
      <c r="E33" s="330"/>
      <c r="F33" s="330"/>
    </row>
  </sheetData>
  <sheetProtection algorithmName="SHA-512" hashValue="hLaxq61WgCkZTJOUjfIKW0hqWaocPpu4/q89p0mUdBBK6eSCPqsW5HYNeHU/unWRVkvHqbaWimawPnTvRwnFpw==" saltValue="oW48opgY3HErE/vg8SqVcw==" spinCount="100000" sheet="1" objects="1" scenarios="1"/>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&amp;C&amp;A&amp;R&amp;P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1" ma:contentTypeDescription="Ustvari nov dokument." ma:contentTypeScope="" ma:versionID="2824dbbc99ee73fb7cdb918a38d4ee9e">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3b3f054a71dccfb979c31b2ed4e494f7"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393A0-DA0C-4B04-A89B-630E18089C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d2256-4119-46d5-b658-21c7e180a7d1"/>
    <ds:schemaRef ds:uri="7b8496b9-b430-4942-a5e6-a50252ed2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539895-6E5F-44DD-8025-370B5AE761D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F55788B-3719-4835-B988-C0BA379A90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57</vt:i4>
      </vt:variant>
    </vt:vector>
  </HeadingPairs>
  <TitlesOfParts>
    <vt:vector size="66" baseType="lpstr">
      <vt:lpstr>REKAPITULACIJA GO</vt:lpstr>
      <vt:lpstr>RAZPISNA DOLOČILA</vt:lpstr>
      <vt:lpstr>PRIPR.DELA</vt:lpstr>
      <vt:lpstr>ZEMELJSKA </vt:lpstr>
      <vt:lpstr>BETONSKA </vt:lpstr>
      <vt:lpstr>TESARSKA </vt:lpstr>
      <vt:lpstr>ZIDARSKA </vt:lpstr>
      <vt:lpstr>OBRTNIŠKA</vt:lpstr>
      <vt:lpstr>POHIŠTVENA OPREMA</vt:lpstr>
      <vt:lpstr>'BETONSKA '!Excel_BuiltIn_Print_Titles</vt:lpstr>
      <vt:lpstr>OBRTNIŠKA!Excel_BuiltIn_Print_Titles</vt:lpstr>
      <vt:lpstr>'POHIŠTVENA OPREMA'!Excel_BuiltIn_Print_Titles</vt:lpstr>
      <vt:lpstr>'TESARSKA '!Excel_BuiltIn_Print_Titles</vt:lpstr>
      <vt:lpstr>'ZIDARSKA '!Excel_BuiltIn_Print_Titles</vt:lpstr>
      <vt:lpstr>'BETONSKA '!Področje_tiskanja</vt:lpstr>
      <vt:lpstr>OBRTNIŠKA!Področje_tiskanja</vt:lpstr>
      <vt:lpstr>'POHIŠTVENA OPREMA'!Področje_tiskanja</vt:lpstr>
      <vt:lpstr>PRIPR.DELA!Področje_tiskanja</vt:lpstr>
      <vt:lpstr>'REKAPITULACIJA GO'!Področje_tiskanja</vt:lpstr>
      <vt:lpstr>'TESARSKA '!Področje_tiskanja</vt:lpstr>
      <vt:lpstr>'ZIDARSKA '!Področje_tiskanja</vt:lpstr>
      <vt:lpstr>'BETONSKA '!Print_Titles_0</vt:lpstr>
      <vt:lpstr>OBRTNIŠKA!Print_Titles_0</vt:lpstr>
      <vt:lpstr>'POHIŠTVENA OPREMA'!Print_Titles_0</vt:lpstr>
      <vt:lpstr>'TESARSKA '!Print_Titles_0</vt:lpstr>
      <vt:lpstr>'ZIDARSKA '!Print_Titles_0</vt:lpstr>
      <vt:lpstr>'BETONSKA '!Print_Titles_0_0</vt:lpstr>
      <vt:lpstr>OBRTNIŠKA!Print_Titles_0_0</vt:lpstr>
      <vt:lpstr>'POHIŠTVENA OPREMA'!Print_Titles_0_0</vt:lpstr>
      <vt:lpstr>'TESARSKA '!Print_Titles_0_0</vt:lpstr>
      <vt:lpstr>'ZIDARSKA '!Print_Titles_0_0</vt:lpstr>
      <vt:lpstr>'BETONSKA '!Print_Titles_0_0_0</vt:lpstr>
      <vt:lpstr>OBRTNIŠKA!Print_Titles_0_0_0</vt:lpstr>
      <vt:lpstr>'POHIŠTVENA OPREMA'!Print_Titles_0_0_0</vt:lpstr>
      <vt:lpstr>'TESARSKA '!Print_Titles_0_0_0</vt:lpstr>
      <vt:lpstr>'ZIDARSKA '!Print_Titles_0_0_0</vt:lpstr>
      <vt:lpstr>'BETONSKA '!Print_Titles_0_0_0_0</vt:lpstr>
      <vt:lpstr>OBRTNIŠKA!Print_Titles_0_0_0_0</vt:lpstr>
      <vt:lpstr>'POHIŠTVENA OPREMA'!Print_Titles_0_0_0_0</vt:lpstr>
      <vt:lpstr>'TESARSKA '!Print_Titles_0_0_0_0</vt:lpstr>
      <vt:lpstr>'ZIDARSKA '!Print_Titles_0_0_0_0</vt:lpstr>
      <vt:lpstr>'BETONSKA '!Print_Titles_0_0_0_0_0</vt:lpstr>
      <vt:lpstr>OBRTNIŠKA!Print_Titles_0_0_0_0_0</vt:lpstr>
      <vt:lpstr>'POHIŠTVENA OPREMA'!Print_Titles_0_0_0_0_0</vt:lpstr>
      <vt:lpstr>'TESARSKA '!Print_Titles_0_0_0_0_0</vt:lpstr>
      <vt:lpstr>'ZIDARSKA '!Print_Titles_0_0_0_0_0</vt:lpstr>
      <vt:lpstr>'BETONSKA '!Print_Titles_0_0_0_0_0_0</vt:lpstr>
      <vt:lpstr>OBRTNIŠKA!Print_Titles_0_0_0_0_0_0</vt:lpstr>
      <vt:lpstr>'POHIŠTVENA OPREMA'!Print_Titles_0_0_0_0_0_0</vt:lpstr>
      <vt:lpstr>'TESARSKA '!Print_Titles_0_0_0_0_0_0</vt:lpstr>
      <vt:lpstr>'ZIDARSKA '!Print_Titles_0_0_0_0_0_0</vt:lpstr>
      <vt:lpstr>'BETONSKA '!Print_Titles_0_0_0_0_0_0_0</vt:lpstr>
      <vt:lpstr>OBRTNIŠKA!Print_Titles_0_0_0_0_0_0_0</vt:lpstr>
      <vt:lpstr>'POHIŠTVENA OPREMA'!Print_Titles_0_0_0_0_0_0_0</vt:lpstr>
      <vt:lpstr>'TESARSKA '!Print_Titles_0_0_0_0_0_0_0</vt:lpstr>
      <vt:lpstr>'ZIDARSKA '!Print_Titles_0_0_0_0_0_0_0</vt:lpstr>
      <vt:lpstr>'BETONSKA '!Print_Titles_0_0_0_0_0_0_0_0</vt:lpstr>
      <vt:lpstr>OBRTNIŠKA!Print_Titles_0_0_0_0_0_0_0_0</vt:lpstr>
      <vt:lpstr>'POHIŠTVENA OPREMA'!Print_Titles_0_0_0_0_0_0_0_0</vt:lpstr>
      <vt:lpstr>'TESARSKA '!Print_Titles_0_0_0_0_0_0_0_0</vt:lpstr>
      <vt:lpstr>'ZIDARSKA '!Print_Titles_0_0_0_0_0_0_0_0</vt:lpstr>
      <vt:lpstr>'BETONSKA '!Tiskanje_naslovov</vt:lpstr>
      <vt:lpstr>OBRTNIŠKA!Tiskanje_naslovov</vt:lpstr>
      <vt:lpstr>'POHIŠTVENA OPREMA'!Tiskanje_naslovov</vt:lpstr>
      <vt:lpstr>'TESARSKA '!Tiskanje_naslovov</vt:lpstr>
      <vt:lpstr>'ZIDARSKA '!Tiskanje_naslovov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 Studio</dc:creator>
  <cp:keywords/>
  <dc:description/>
  <cp:lastModifiedBy>Urban Doltar</cp:lastModifiedBy>
  <cp:revision>104</cp:revision>
  <dcterms:created xsi:type="dcterms:W3CDTF">2019-04-17T15:19:48Z</dcterms:created>
  <dcterms:modified xsi:type="dcterms:W3CDTF">2022-01-14T09:24:39Z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-473204807</vt:i4>
  </property>
  <property fmtid="{D5CDD505-2E9C-101B-9397-08002B2CF9AE}" pid="3" name="_AuthorEmail">
    <vt:lpwstr>tina@dekleva-gregoric.com</vt:lpwstr>
  </property>
  <property fmtid="{D5CDD505-2E9C-101B-9397-08002B2CF9AE}" pid="4" name="_AuthorEmailDisplayName">
    <vt:lpwstr>Tina Gregoric</vt:lpwstr>
  </property>
  <property fmtid="{D5CDD505-2E9C-101B-9397-08002B2CF9AE}" pid="5" name="_EmailSubject">
    <vt:lpwstr>popis delovno</vt:lpwstr>
  </property>
  <property fmtid="{D5CDD505-2E9C-101B-9397-08002B2CF9AE}" pid="6" name="_ReviewingToolsShownOnce">
    <vt:lpwstr/>
  </property>
  <property fmtid="{D5CDD505-2E9C-101B-9397-08002B2CF9AE}" pid="7" name="ContentTypeId">
    <vt:lpwstr>0x010100293E4DFAEBCCD84883958AEB2972FE9E</vt:lpwstr>
  </property>
</Properties>
</file>